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27495" windowHeight="12720"/>
  </bookViews>
  <sheets>
    <sheet name="Rekapitulace zakázky" sheetId="1" r:id="rId1"/>
    <sheet name="01 - PZS v km 11,753" sheetId="2" r:id="rId2"/>
    <sheet name="02 - PZS v km 5,255" sheetId="3" r:id="rId3"/>
    <sheet name="03 - N E O C E Ň O V A T ..." sheetId="4" r:id="rId4"/>
    <sheet name="04 - Kabelizace" sheetId="5" r:id="rId5"/>
    <sheet name="05 - Zemní práce" sheetId="6" r:id="rId6"/>
    <sheet name="06 - Vedlejší rozpočtové ..." sheetId="7" r:id="rId7"/>
    <sheet name="Pokyny pro vyplnění" sheetId="8" r:id="rId8"/>
  </sheets>
  <definedNames>
    <definedName name="_xlnm._FilterDatabase" localSheetId="1" hidden="1">'01 - PZS v km 11,753'!$C$77:$K$124</definedName>
    <definedName name="_xlnm._FilterDatabase" localSheetId="2" hidden="1">'02 - PZS v km 5,255'!$C$77:$K$111</definedName>
    <definedName name="_xlnm._FilterDatabase" localSheetId="3" hidden="1">'03 - N E O C E Ň O V A T ...'!$C$80:$K$107</definedName>
    <definedName name="_xlnm._FilterDatabase" localSheetId="4" hidden="1">'04 - Kabelizace'!$C$75:$K$83</definedName>
    <definedName name="_xlnm._FilterDatabase" localSheetId="5" hidden="1">'05 - Zemní práce'!$C$79:$K$96</definedName>
    <definedName name="_xlnm._FilterDatabase" localSheetId="6" hidden="1">'06 - Vedlejší rozpočtové ...'!$C$75:$K$80</definedName>
    <definedName name="_xlnm.Print_Titles" localSheetId="1">'01 - PZS v km 11,753'!$77:$77</definedName>
    <definedName name="_xlnm.Print_Titles" localSheetId="2">'02 - PZS v km 5,255'!$77:$77</definedName>
    <definedName name="_xlnm.Print_Titles" localSheetId="3">'03 - N E O C E Ň O V A T ...'!$80:$80</definedName>
    <definedName name="_xlnm.Print_Titles" localSheetId="4">'04 - Kabelizace'!$75:$75</definedName>
    <definedName name="_xlnm.Print_Titles" localSheetId="5">'05 - Zemní práce'!$79:$79</definedName>
    <definedName name="_xlnm.Print_Titles" localSheetId="6">'06 - Vedlejší rozpočtové ...'!$75:$75</definedName>
    <definedName name="_xlnm.Print_Titles" localSheetId="0">'Rekapitulace zakázky'!$49:$49</definedName>
    <definedName name="_xlnm.Print_Area" localSheetId="1">'01 - PZS v km 11,753'!$C$4:$J$36,'01 - PZS v km 11,753'!$C$42:$J$59,'01 - PZS v km 11,753'!$C$65:$K$124</definedName>
    <definedName name="_xlnm.Print_Area" localSheetId="2">'02 - PZS v km 5,255'!$C$4:$J$36,'02 - PZS v km 5,255'!$C$42:$J$59,'02 - PZS v km 5,255'!$C$65:$K$111</definedName>
    <definedName name="_xlnm.Print_Area" localSheetId="3">'03 - N E O C E Ň O V A T ...'!$C$4:$J$36,'03 - N E O C E Ň O V A T ...'!$C$42:$J$62,'03 - N E O C E Ň O V A T ...'!$C$68:$K$107</definedName>
    <definedName name="_xlnm.Print_Area" localSheetId="4">'04 - Kabelizace'!$C$4:$J$36,'04 - Kabelizace'!$C$42:$J$57,'04 - Kabelizace'!$C$63:$K$83</definedName>
    <definedName name="_xlnm.Print_Area" localSheetId="5">'05 - Zemní práce'!$C$4:$J$36,'05 - Zemní práce'!$C$42:$J$61,'05 - Zemní práce'!$C$67:$K$96</definedName>
    <definedName name="_xlnm.Print_Area" localSheetId="6">'06 - Vedlejší rozpočtové ...'!$C$4:$J$36,'06 - Vedlejší rozpočtové ...'!$C$42:$J$57,'06 - Vedlejší rozpočtové ...'!$C$63:$K$80</definedName>
    <definedName name="_xlnm.Print_Area" localSheetId="0">'Rekapitulace zakázky'!$D$4:$AO$33,'Rekapitulace zakázky'!$C$39:$AQ$58</definedName>
  </definedNames>
  <calcPr calcId="145621"/>
</workbook>
</file>

<file path=xl/calcChain.xml><?xml version="1.0" encoding="utf-8"?>
<calcChain xmlns="http://schemas.openxmlformats.org/spreadsheetml/2006/main">
  <c r="AY57" i="1" l="1"/>
  <c r="AX57" i="1"/>
  <c r="BI79" i="7"/>
  <c r="F34" i="7" s="1"/>
  <c r="BD57" i="1" s="1"/>
  <c r="BH79" i="7"/>
  <c r="BG79" i="7"/>
  <c r="BF79" i="7"/>
  <c r="T79" i="7"/>
  <c r="R79" i="7"/>
  <c r="P79" i="7"/>
  <c r="BK79" i="7"/>
  <c r="J79" i="7"/>
  <c r="BE79" i="7" s="1"/>
  <c r="BI77" i="7"/>
  <c r="BH77" i="7"/>
  <c r="F33" i="7" s="1"/>
  <c r="BC57" i="1" s="1"/>
  <c r="BG77" i="7"/>
  <c r="F32" i="7" s="1"/>
  <c r="BB57" i="1" s="1"/>
  <c r="BF77" i="7"/>
  <c r="F31" i="7" s="1"/>
  <c r="BA57" i="1" s="1"/>
  <c r="J31" i="7"/>
  <c r="AW57" i="1" s="1"/>
  <c r="T77" i="7"/>
  <c r="T76" i="7" s="1"/>
  <c r="R77" i="7"/>
  <c r="R76" i="7"/>
  <c r="P77" i="7"/>
  <c r="P76" i="7" s="1"/>
  <c r="AU57" i="1" s="1"/>
  <c r="BK77" i="7"/>
  <c r="BK76" i="7"/>
  <c r="J76" i="7" s="1"/>
  <c r="J77" i="7"/>
  <c r="BE77" i="7"/>
  <c r="F70" i="7"/>
  <c r="E68" i="7"/>
  <c r="F49" i="7"/>
  <c r="E47" i="7"/>
  <c r="J21" i="7"/>
  <c r="E21" i="7"/>
  <c r="J51" i="7" s="1"/>
  <c r="J72" i="7"/>
  <c r="J20" i="7"/>
  <c r="J18" i="7"/>
  <c r="E18" i="7"/>
  <c r="F73" i="7" s="1"/>
  <c r="F52" i="7"/>
  <c r="J17" i="7"/>
  <c r="J15" i="7"/>
  <c r="E15" i="7"/>
  <c r="F72" i="7"/>
  <c r="F51" i="7"/>
  <c r="J14" i="7"/>
  <c r="J12" i="7"/>
  <c r="J70" i="7"/>
  <c r="J49" i="7"/>
  <c r="E7" i="7"/>
  <c r="E66" i="7" s="1"/>
  <c r="E45" i="7"/>
  <c r="AY56" i="1"/>
  <c r="AX56" i="1"/>
  <c r="BI95" i="6"/>
  <c r="BH95" i="6"/>
  <c r="BG95" i="6"/>
  <c r="BF95" i="6"/>
  <c r="T95" i="6"/>
  <c r="R95" i="6"/>
  <c r="P95" i="6"/>
  <c r="BK95" i="6"/>
  <c r="J95" i="6"/>
  <c r="BE95" i="6"/>
  <c r="BI93" i="6"/>
  <c r="BH93" i="6"/>
  <c r="BG93" i="6"/>
  <c r="BF93" i="6"/>
  <c r="T93" i="6"/>
  <c r="R93" i="6"/>
  <c r="P93" i="6"/>
  <c r="BK93" i="6"/>
  <c r="J93" i="6"/>
  <c r="BE93" i="6"/>
  <c r="BI91" i="6"/>
  <c r="BH91" i="6"/>
  <c r="BG91" i="6"/>
  <c r="BF91" i="6"/>
  <c r="T91" i="6"/>
  <c r="R91" i="6"/>
  <c r="P91" i="6"/>
  <c r="BK91" i="6"/>
  <c r="J91" i="6"/>
  <c r="BE91" i="6"/>
  <c r="BI89" i="6"/>
  <c r="BH89" i="6"/>
  <c r="BG89" i="6"/>
  <c r="BF89" i="6"/>
  <c r="T89" i="6"/>
  <c r="T88" i="6"/>
  <c r="T87" i="6" s="1"/>
  <c r="R89" i="6"/>
  <c r="R88" i="6" s="1"/>
  <c r="R87" i="6" s="1"/>
  <c r="P89" i="6"/>
  <c r="P88" i="6"/>
  <c r="P87" i="6" s="1"/>
  <c r="BK89" i="6"/>
  <c r="BK88" i="6" s="1"/>
  <c r="J89" i="6"/>
  <c r="BE89" i="6"/>
  <c r="BI85" i="6"/>
  <c r="BH85" i="6"/>
  <c r="BG85" i="6"/>
  <c r="BF85" i="6"/>
  <c r="T85" i="6"/>
  <c r="R85" i="6"/>
  <c r="P85" i="6"/>
  <c r="BK85" i="6"/>
  <c r="J85" i="6"/>
  <c r="BE85" i="6"/>
  <c r="BI83" i="6"/>
  <c r="F34" i="6"/>
  <c r="BD56" i="1" s="1"/>
  <c r="BH83" i="6"/>
  <c r="F33" i="6" s="1"/>
  <c r="BC56" i="1" s="1"/>
  <c r="BG83" i="6"/>
  <c r="F32" i="6"/>
  <c r="BB56" i="1" s="1"/>
  <c r="BF83" i="6"/>
  <c r="J31" i="6" s="1"/>
  <c r="AW56" i="1" s="1"/>
  <c r="AT56" i="1" s="1"/>
  <c r="T83" i="6"/>
  <c r="T82" i="6"/>
  <c r="T81" i="6" s="1"/>
  <c r="T80" i="6" s="1"/>
  <c r="R83" i="6"/>
  <c r="R82" i="6"/>
  <c r="R81" i="6" s="1"/>
  <c r="R80" i="6" s="1"/>
  <c r="P83" i="6"/>
  <c r="P82" i="6"/>
  <c r="P81" i="6" s="1"/>
  <c r="BK83" i="6"/>
  <c r="BK82" i="6" s="1"/>
  <c r="J83" i="6"/>
  <c r="BE83" i="6"/>
  <c r="F30" i="6" s="1"/>
  <c r="AZ56" i="1" s="1"/>
  <c r="J30" i="6"/>
  <c r="AV56" i="1" s="1"/>
  <c r="F74" i="6"/>
  <c r="E72" i="6"/>
  <c r="F49" i="6"/>
  <c r="E47" i="6"/>
  <c r="J21" i="6"/>
  <c r="E21" i="6"/>
  <c r="J51" i="6" s="1"/>
  <c r="J20" i="6"/>
  <c r="J18" i="6"/>
  <c r="E18" i="6"/>
  <c r="F77" i="6" s="1"/>
  <c r="F52" i="6"/>
  <c r="J17" i="6"/>
  <c r="J15" i="6"/>
  <c r="E15" i="6"/>
  <c r="F76" i="6"/>
  <c r="F51" i="6"/>
  <c r="J14" i="6"/>
  <c r="J12" i="6"/>
  <c r="J74" i="6"/>
  <c r="J49" i="6"/>
  <c r="E7" i="6"/>
  <c r="E70" i="6" s="1"/>
  <c r="E45" i="6"/>
  <c r="AY55" i="1"/>
  <c r="AX55" i="1"/>
  <c r="BI83" i="5"/>
  <c r="BH83" i="5"/>
  <c r="BG83" i="5"/>
  <c r="BF83" i="5"/>
  <c r="T83" i="5"/>
  <c r="R83" i="5"/>
  <c r="P83" i="5"/>
  <c r="BK83" i="5"/>
  <c r="J83" i="5"/>
  <c r="BE83" i="5"/>
  <c r="BI82" i="5"/>
  <c r="BH82" i="5"/>
  <c r="BG82" i="5"/>
  <c r="BF82" i="5"/>
  <c r="T82" i="5"/>
  <c r="R82" i="5"/>
  <c r="P82" i="5"/>
  <c r="BK82" i="5"/>
  <c r="J82" i="5"/>
  <c r="BE82" i="5" s="1"/>
  <c r="BI81" i="5"/>
  <c r="BH81" i="5"/>
  <c r="BG81" i="5"/>
  <c r="BF81" i="5"/>
  <c r="T81" i="5"/>
  <c r="R81" i="5"/>
  <c r="P81" i="5"/>
  <c r="BK81" i="5"/>
  <c r="J81" i="5"/>
  <c r="BE81" i="5"/>
  <c r="BI80" i="5"/>
  <c r="BH80" i="5"/>
  <c r="BG80" i="5"/>
  <c r="BF80" i="5"/>
  <c r="T80" i="5"/>
  <c r="R80" i="5"/>
  <c r="P80" i="5"/>
  <c r="BK80" i="5"/>
  <c r="J80" i="5"/>
  <c r="BE80" i="5" s="1"/>
  <c r="BI79" i="5"/>
  <c r="BH79" i="5"/>
  <c r="BG79" i="5"/>
  <c r="BF79" i="5"/>
  <c r="T79" i="5"/>
  <c r="R79" i="5"/>
  <c r="P79" i="5"/>
  <c r="BK79" i="5"/>
  <c r="J79" i="5"/>
  <c r="BE79" i="5"/>
  <c r="BI78" i="5"/>
  <c r="F34" i="5" s="1"/>
  <c r="BD55" i="1" s="1"/>
  <c r="BH78" i="5"/>
  <c r="BG78" i="5"/>
  <c r="BF78" i="5"/>
  <c r="T78" i="5"/>
  <c r="R78" i="5"/>
  <c r="P78" i="5"/>
  <c r="BK78" i="5"/>
  <c r="J78" i="5"/>
  <c r="BE78" i="5" s="1"/>
  <c r="BI77" i="5"/>
  <c r="BH77" i="5"/>
  <c r="F33" i="5"/>
  <c r="BC55" i="1" s="1"/>
  <c r="BG77" i="5"/>
  <c r="F32" i="5" s="1"/>
  <c r="BB55" i="1" s="1"/>
  <c r="BF77" i="5"/>
  <c r="J31" i="5"/>
  <c r="AW55" i="1" s="1"/>
  <c r="F31" i="5"/>
  <c r="BA55" i="1" s="1"/>
  <c r="T77" i="5"/>
  <c r="T76" i="5" s="1"/>
  <c r="R77" i="5"/>
  <c r="R76" i="5" s="1"/>
  <c r="P77" i="5"/>
  <c r="P76" i="5" s="1"/>
  <c r="AU55" i="1" s="1"/>
  <c r="BK77" i="5"/>
  <c r="BK76" i="5"/>
  <c r="J76" i="5" s="1"/>
  <c r="J77" i="5"/>
  <c r="BE77" i="5"/>
  <c r="F30" i="5" s="1"/>
  <c r="AZ55" i="1" s="1"/>
  <c r="F70" i="5"/>
  <c r="E68" i="5"/>
  <c r="F49" i="5"/>
  <c r="E47" i="5"/>
  <c r="J21" i="5"/>
  <c r="E21" i="5"/>
  <c r="J72" i="5"/>
  <c r="J51" i="5"/>
  <c r="J20" i="5"/>
  <c r="J18" i="5"/>
  <c r="E18" i="5"/>
  <c r="F73" i="5" s="1"/>
  <c r="F52" i="5"/>
  <c r="J17" i="5"/>
  <c r="J15" i="5"/>
  <c r="E15" i="5"/>
  <c r="F51" i="5" s="1"/>
  <c r="F72" i="5"/>
  <c r="J14" i="5"/>
  <c r="J12" i="5"/>
  <c r="J49" i="5" s="1"/>
  <c r="J70" i="5"/>
  <c r="E7" i="5"/>
  <c r="E66" i="5" s="1"/>
  <c r="E45" i="5"/>
  <c r="AY54" i="1"/>
  <c r="AX54" i="1"/>
  <c r="BI107" i="4"/>
  <c r="BH107" i="4"/>
  <c r="BG107" i="4"/>
  <c r="BF107" i="4"/>
  <c r="T107" i="4"/>
  <c r="R107" i="4"/>
  <c r="P107" i="4"/>
  <c r="BK107" i="4"/>
  <c r="J107" i="4"/>
  <c r="BE107" i="4"/>
  <c r="BI106" i="4"/>
  <c r="BH106" i="4"/>
  <c r="BG106" i="4"/>
  <c r="BF106" i="4"/>
  <c r="T106" i="4"/>
  <c r="T105" i="4"/>
  <c r="R106" i="4"/>
  <c r="R105" i="4"/>
  <c r="P106" i="4"/>
  <c r="P105" i="4"/>
  <c r="BK106" i="4"/>
  <c r="BK105" i="4" s="1"/>
  <c r="J105" i="4" s="1"/>
  <c r="J61" i="4" s="1"/>
  <c r="J106" i="4"/>
  <c r="BE106" i="4"/>
  <c r="BI104" i="4"/>
  <c r="BH104" i="4"/>
  <c r="BG104" i="4"/>
  <c r="BF104" i="4"/>
  <c r="T104" i="4"/>
  <c r="R104" i="4"/>
  <c r="P104" i="4"/>
  <c r="BK104" i="4"/>
  <c r="J104" i="4"/>
  <c r="BE104" i="4"/>
  <c r="BI103" i="4"/>
  <c r="BH103" i="4"/>
  <c r="BG103" i="4"/>
  <c r="BF103" i="4"/>
  <c r="T103" i="4"/>
  <c r="R103" i="4"/>
  <c r="P103" i="4"/>
  <c r="BK103" i="4"/>
  <c r="J103" i="4"/>
  <c r="BE103" i="4"/>
  <c r="BI102" i="4"/>
  <c r="BH102" i="4"/>
  <c r="BG102" i="4"/>
  <c r="BF102" i="4"/>
  <c r="T102" i="4"/>
  <c r="R102" i="4"/>
  <c r="P102" i="4"/>
  <c r="BK102" i="4"/>
  <c r="J102" i="4"/>
  <c r="BE102" i="4"/>
  <c r="BI101" i="4"/>
  <c r="BH101" i="4"/>
  <c r="BG101" i="4"/>
  <c r="BF101" i="4"/>
  <c r="T101" i="4"/>
  <c r="R101" i="4"/>
  <c r="P101" i="4"/>
  <c r="BK101" i="4"/>
  <c r="J101" i="4"/>
  <c r="BE101" i="4"/>
  <c r="BI100" i="4"/>
  <c r="BH100" i="4"/>
  <c r="BG100" i="4"/>
  <c r="BF100" i="4"/>
  <c r="T100" i="4"/>
  <c r="R100" i="4"/>
  <c r="P100" i="4"/>
  <c r="BK100" i="4"/>
  <c r="J100" i="4"/>
  <c r="BE100" i="4"/>
  <c r="BI99" i="4"/>
  <c r="BH99" i="4"/>
  <c r="BG99" i="4"/>
  <c r="BF99" i="4"/>
  <c r="T99" i="4"/>
  <c r="R99" i="4"/>
  <c r="P99" i="4"/>
  <c r="BK99" i="4"/>
  <c r="J99" i="4"/>
  <c r="BE99" i="4"/>
  <c r="BI98" i="4"/>
  <c r="BH98" i="4"/>
  <c r="BG98" i="4"/>
  <c r="BF98" i="4"/>
  <c r="T98" i="4"/>
  <c r="R98" i="4"/>
  <c r="P98" i="4"/>
  <c r="BK98" i="4"/>
  <c r="J98" i="4"/>
  <c r="BE98" i="4"/>
  <c r="BI97" i="4"/>
  <c r="BH97" i="4"/>
  <c r="BG97" i="4"/>
  <c r="BF97" i="4"/>
  <c r="T97" i="4"/>
  <c r="R97" i="4"/>
  <c r="P97" i="4"/>
  <c r="BK97" i="4"/>
  <c r="J97" i="4"/>
  <c r="BE97" i="4"/>
  <c r="BI96" i="4"/>
  <c r="BH96" i="4"/>
  <c r="BG96" i="4"/>
  <c r="BF96" i="4"/>
  <c r="T96" i="4"/>
  <c r="R96" i="4"/>
  <c r="P96" i="4"/>
  <c r="BK96" i="4"/>
  <c r="J96" i="4"/>
  <c r="BE96" i="4"/>
  <c r="BI95" i="4"/>
  <c r="BH95" i="4"/>
  <c r="BG95" i="4"/>
  <c r="BF95" i="4"/>
  <c r="T95" i="4"/>
  <c r="T94" i="4"/>
  <c r="T93" i="4" s="1"/>
  <c r="R95" i="4"/>
  <c r="R94" i="4" s="1"/>
  <c r="R93" i="4" s="1"/>
  <c r="P95" i="4"/>
  <c r="P94" i="4"/>
  <c r="P93" i="4" s="1"/>
  <c r="BK95" i="4"/>
  <c r="BK94" i="4" s="1"/>
  <c r="J95" i="4"/>
  <c r="BE95" i="4"/>
  <c r="BI92" i="4"/>
  <c r="BH92" i="4"/>
  <c r="BG92" i="4"/>
  <c r="BF92" i="4"/>
  <c r="T92" i="4"/>
  <c r="R92" i="4"/>
  <c r="P92" i="4"/>
  <c r="BK92" i="4"/>
  <c r="J92" i="4"/>
  <c r="BE92" i="4"/>
  <c r="BI91" i="4"/>
  <c r="BH91" i="4"/>
  <c r="BG91" i="4"/>
  <c r="BF91" i="4"/>
  <c r="T91" i="4"/>
  <c r="R91" i="4"/>
  <c r="P91" i="4"/>
  <c r="BK91" i="4"/>
  <c r="J91" i="4"/>
  <c r="BE91" i="4"/>
  <c r="BI90" i="4"/>
  <c r="BH90" i="4"/>
  <c r="BG90" i="4"/>
  <c r="BF90" i="4"/>
  <c r="T90" i="4"/>
  <c r="R90" i="4"/>
  <c r="P90" i="4"/>
  <c r="BK90" i="4"/>
  <c r="J90" i="4"/>
  <c r="BE90" i="4"/>
  <c r="BI89" i="4"/>
  <c r="BH89" i="4"/>
  <c r="BG89" i="4"/>
  <c r="BF89" i="4"/>
  <c r="T89" i="4"/>
  <c r="R89" i="4"/>
  <c r="P89" i="4"/>
  <c r="BK89" i="4"/>
  <c r="J89" i="4"/>
  <c r="BE89" i="4"/>
  <c r="BI88" i="4"/>
  <c r="BH88" i="4"/>
  <c r="BG88" i="4"/>
  <c r="BF88" i="4"/>
  <c r="T88" i="4"/>
  <c r="R88" i="4"/>
  <c r="P88" i="4"/>
  <c r="BK88" i="4"/>
  <c r="J88" i="4"/>
  <c r="BE88" i="4"/>
  <c r="BI87" i="4"/>
  <c r="BH87" i="4"/>
  <c r="BG87" i="4"/>
  <c r="BF87" i="4"/>
  <c r="T87" i="4"/>
  <c r="R87" i="4"/>
  <c r="P87" i="4"/>
  <c r="BK87" i="4"/>
  <c r="J87" i="4"/>
  <c r="BE87" i="4" s="1"/>
  <c r="BI86" i="4"/>
  <c r="BH86" i="4"/>
  <c r="BG86" i="4"/>
  <c r="BF86" i="4"/>
  <c r="T86" i="4"/>
  <c r="R86" i="4"/>
  <c r="P86" i="4"/>
  <c r="BK86" i="4"/>
  <c r="J86" i="4"/>
  <c r="BE86" i="4"/>
  <c r="BI85" i="4"/>
  <c r="BH85" i="4"/>
  <c r="BG85" i="4"/>
  <c r="BF85" i="4"/>
  <c r="T85" i="4"/>
  <c r="R85" i="4"/>
  <c r="P85" i="4"/>
  <c r="BK85" i="4"/>
  <c r="J85" i="4"/>
  <c r="BE85" i="4" s="1"/>
  <c r="BI84" i="4"/>
  <c r="BH84" i="4"/>
  <c r="BG84" i="4"/>
  <c r="BF84" i="4"/>
  <c r="T84" i="4"/>
  <c r="T83" i="4"/>
  <c r="T82" i="4" s="1"/>
  <c r="T81" i="4" s="1"/>
  <c r="R84" i="4"/>
  <c r="R83" i="4"/>
  <c r="R82" i="4" s="1"/>
  <c r="P84" i="4"/>
  <c r="P83" i="4"/>
  <c r="P82" i="4" s="1"/>
  <c r="P81" i="4" s="1"/>
  <c r="AU54" i="1" s="1"/>
  <c r="BK84" i="4"/>
  <c r="J84" i="4"/>
  <c r="BE84" i="4" s="1"/>
  <c r="F75" i="4"/>
  <c r="E73" i="4"/>
  <c r="F49" i="4"/>
  <c r="E47" i="4"/>
  <c r="J21" i="4"/>
  <c r="E21" i="4"/>
  <c r="J51" i="4" s="1"/>
  <c r="J20" i="4"/>
  <c r="J18" i="4"/>
  <c r="E18" i="4"/>
  <c r="F78" i="4"/>
  <c r="F52" i="4"/>
  <c r="J17" i="4"/>
  <c r="J15" i="4"/>
  <c r="E15" i="4"/>
  <c r="F77" i="4" s="1"/>
  <c r="F51" i="4"/>
  <c r="J14" i="4"/>
  <c r="J12" i="4"/>
  <c r="J75" i="4" s="1"/>
  <c r="J49" i="4"/>
  <c r="E7" i="4"/>
  <c r="E45" i="4" s="1"/>
  <c r="E71" i="4"/>
  <c r="AY53" i="1"/>
  <c r="AX53" i="1"/>
  <c r="BI111" i="3"/>
  <c r="BH111" i="3"/>
  <c r="BG111" i="3"/>
  <c r="BF111" i="3"/>
  <c r="T111" i="3"/>
  <c r="R111" i="3"/>
  <c r="P111" i="3"/>
  <c r="BK111" i="3"/>
  <c r="J111" i="3"/>
  <c r="BE111" i="3" s="1"/>
  <c r="BI110" i="3"/>
  <c r="BH110" i="3"/>
  <c r="BG110" i="3"/>
  <c r="BF110" i="3"/>
  <c r="T110" i="3"/>
  <c r="R110" i="3"/>
  <c r="P110" i="3"/>
  <c r="BK110" i="3"/>
  <c r="J110" i="3"/>
  <c r="BE110" i="3" s="1"/>
  <c r="BI109" i="3"/>
  <c r="BH109" i="3"/>
  <c r="BG109" i="3"/>
  <c r="BF109" i="3"/>
  <c r="T109" i="3"/>
  <c r="T108" i="3" s="1"/>
  <c r="T78" i="3" s="1"/>
  <c r="R109" i="3"/>
  <c r="R108" i="3" s="1"/>
  <c r="P109" i="3"/>
  <c r="P108" i="3" s="1"/>
  <c r="BK109" i="3"/>
  <c r="BK108" i="3" s="1"/>
  <c r="J108" i="3" s="1"/>
  <c r="J58" i="3" s="1"/>
  <c r="J109" i="3"/>
  <c r="BE109" i="3"/>
  <c r="BI107" i="3"/>
  <c r="BH107" i="3"/>
  <c r="BG107" i="3"/>
  <c r="BF107" i="3"/>
  <c r="T107" i="3"/>
  <c r="R107" i="3"/>
  <c r="P107" i="3"/>
  <c r="BK107" i="3"/>
  <c r="J107" i="3"/>
  <c r="BE107" i="3"/>
  <c r="BI106" i="3"/>
  <c r="BH106" i="3"/>
  <c r="BG106" i="3"/>
  <c r="BF106" i="3"/>
  <c r="T106" i="3"/>
  <c r="R106" i="3"/>
  <c r="P106" i="3"/>
  <c r="BK106" i="3"/>
  <c r="J106" i="3"/>
  <c r="BE106" i="3" s="1"/>
  <c r="BI105" i="3"/>
  <c r="BH105" i="3"/>
  <c r="BG105" i="3"/>
  <c r="BF105" i="3"/>
  <c r="T105" i="3"/>
  <c r="R105" i="3"/>
  <c r="P105" i="3"/>
  <c r="BK105" i="3"/>
  <c r="J105" i="3"/>
  <c r="BE105" i="3"/>
  <c r="BI104" i="3"/>
  <c r="BH104" i="3"/>
  <c r="BG104" i="3"/>
  <c r="BF104" i="3"/>
  <c r="T104" i="3"/>
  <c r="R104" i="3"/>
  <c r="P104" i="3"/>
  <c r="BK104" i="3"/>
  <c r="J104" i="3"/>
  <c r="BE104" i="3" s="1"/>
  <c r="BI103" i="3"/>
  <c r="BH103" i="3"/>
  <c r="BG103" i="3"/>
  <c r="BF103" i="3"/>
  <c r="T103" i="3"/>
  <c r="R103" i="3"/>
  <c r="P103" i="3"/>
  <c r="BK103" i="3"/>
  <c r="J103" i="3"/>
  <c r="BE103" i="3"/>
  <c r="BI102" i="3"/>
  <c r="BH102" i="3"/>
  <c r="BG102" i="3"/>
  <c r="BF102" i="3"/>
  <c r="T102" i="3"/>
  <c r="R102" i="3"/>
  <c r="P102" i="3"/>
  <c r="BK102" i="3"/>
  <c r="J102" i="3"/>
  <c r="BE102" i="3" s="1"/>
  <c r="BI101" i="3"/>
  <c r="BH101" i="3"/>
  <c r="BG101" i="3"/>
  <c r="BF101" i="3"/>
  <c r="T101" i="3"/>
  <c r="R101" i="3"/>
  <c r="P101" i="3"/>
  <c r="BK101" i="3"/>
  <c r="J101" i="3"/>
  <c r="BE101" i="3"/>
  <c r="BI100" i="3"/>
  <c r="BH100" i="3"/>
  <c r="BG100" i="3"/>
  <c r="BF100" i="3"/>
  <c r="T100" i="3"/>
  <c r="R100" i="3"/>
  <c r="P100" i="3"/>
  <c r="BK100" i="3"/>
  <c r="J100" i="3"/>
  <c r="BE100" i="3" s="1"/>
  <c r="BI99" i="3"/>
  <c r="BH99" i="3"/>
  <c r="BG99" i="3"/>
  <c r="BF99" i="3"/>
  <c r="T99" i="3"/>
  <c r="R99" i="3"/>
  <c r="P99" i="3"/>
  <c r="BK99" i="3"/>
  <c r="J99" i="3"/>
  <c r="BE99" i="3"/>
  <c r="BI98" i="3"/>
  <c r="BH98" i="3"/>
  <c r="BG98" i="3"/>
  <c r="BF98" i="3"/>
  <c r="T98" i="3"/>
  <c r="R98" i="3"/>
  <c r="P98" i="3"/>
  <c r="BK98" i="3"/>
  <c r="J98" i="3"/>
  <c r="BE98" i="3" s="1"/>
  <c r="BI97" i="3"/>
  <c r="BH97" i="3"/>
  <c r="BG97" i="3"/>
  <c r="BF97" i="3"/>
  <c r="T97" i="3"/>
  <c r="R97" i="3"/>
  <c r="P97" i="3"/>
  <c r="BK97" i="3"/>
  <c r="J97" i="3"/>
  <c r="BE97" i="3"/>
  <c r="BI96" i="3"/>
  <c r="BH96" i="3"/>
  <c r="BG96" i="3"/>
  <c r="BF96" i="3"/>
  <c r="T96" i="3"/>
  <c r="R96" i="3"/>
  <c r="P96" i="3"/>
  <c r="BK96" i="3"/>
  <c r="J96" i="3"/>
  <c r="BE96" i="3" s="1"/>
  <c r="BI95" i="3"/>
  <c r="BH95" i="3"/>
  <c r="BG95" i="3"/>
  <c r="BF95" i="3"/>
  <c r="T95" i="3"/>
  <c r="R95" i="3"/>
  <c r="P95" i="3"/>
  <c r="BK95" i="3"/>
  <c r="J95" i="3"/>
  <c r="BE95" i="3"/>
  <c r="BI94" i="3"/>
  <c r="BH94" i="3"/>
  <c r="BG94" i="3"/>
  <c r="BF94" i="3"/>
  <c r="T94" i="3"/>
  <c r="R94" i="3"/>
  <c r="P94" i="3"/>
  <c r="BK94" i="3"/>
  <c r="J94" i="3"/>
  <c r="BE94" i="3" s="1"/>
  <c r="BI93" i="3"/>
  <c r="BH93" i="3"/>
  <c r="BG93" i="3"/>
  <c r="BF93" i="3"/>
  <c r="T93" i="3"/>
  <c r="R93" i="3"/>
  <c r="P93" i="3"/>
  <c r="BK93" i="3"/>
  <c r="J93" i="3"/>
  <c r="BE93" i="3"/>
  <c r="BI92" i="3"/>
  <c r="BH92" i="3"/>
  <c r="BG92" i="3"/>
  <c r="BF92" i="3"/>
  <c r="T92" i="3"/>
  <c r="R92" i="3"/>
  <c r="P92" i="3"/>
  <c r="BK92" i="3"/>
  <c r="J92" i="3"/>
  <c r="BE92" i="3" s="1"/>
  <c r="BI91" i="3"/>
  <c r="BH91" i="3"/>
  <c r="BG91" i="3"/>
  <c r="BF91" i="3"/>
  <c r="T91" i="3"/>
  <c r="R91" i="3"/>
  <c r="P91" i="3"/>
  <c r="BK91" i="3"/>
  <c r="J91" i="3"/>
  <c r="BE91" i="3"/>
  <c r="BI90" i="3"/>
  <c r="BH90" i="3"/>
  <c r="BG90" i="3"/>
  <c r="BF90" i="3"/>
  <c r="T90" i="3"/>
  <c r="R90" i="3"/>
  <c r="P90" i="3"/>
  <c r="BK90" i="3"/>
  <c r="J90" i="3"/>
  <c r="BE90" i="3" s="1"/>
  <c r="BI89" i="3"/>
  <c r="BH89" i="3"/>
  <c r="BG89" i="3"/>
  <c r="BF89" i="3"/>
  <c r="T89" i="3"/>
  <c r="R89" i="3"/>
  <c r="P89" i="3"/>
  <c r="BK89" i="3"/>
  <c r="J89" i="3"/>
  <c r="BE89" i="3"/>
  <c r="BI88" i="3"/>
  <c r="BH88" i="3"/>
  <c r="BG88" i="3"/>
  <c r="BF88" i="3"/>
  <c r="T88" i="3"/>
  <c r="R88" i="3"/>
  <c r="P88" i="3"/>
  <c r="BK88" i="3"/>
  <c r="J88" i="3"/>
  <c r="BE88" i="3" s="1"/>
  <c r="BI87" i="3"/>
  <c r="BH87" i="3"/>
  <c r="BG87" i="3"/>
  <c r="BF87" i="3"/>
  <c r="T87" i="3"/>
  <c r="R87" i="3"/>
  <c r="P87" i="3"/>
  <c r="BK87" i="3"/>
  <c r="J87" i="3"/>
  <c r="BE87" i="3"/>
  <c r="BI86" i="3"/>
  <c r="BH86" i="3"/>
  <c r="BG86" i="3"/>
  <c r="BF86" i="3"/>
  <c r="T86" i="3"/>
  <c r="R86" i="3"/>
  <c r="P86" i="3"/>
  <c r="BK86" i="3"/>
  <c r="J86" i="3"/>
  <c r="BE86" i="3" s="1"/>
  <c r="BI85" i="3"/>
  <c r="BH85" i="3"/>
  <c r="BG85" i="3"/>
  <c r="BF85" i="3"/>
  <c r="T85" i="3"/>
  <c r="R85" i="3"/>
  <c r="P85" i="3"/>
  <c r="BK85" i="3"/>
  <c r="J85" i="3"/>
  <c r="BE85" i="3"/>
  <c r="BI84" i="3"/>
  <c r="BH84" i="3"/>
  <c r="BG84" i="3"/>
  <c r="BF84" i="3"/>
  <c r="T84" i="3"/>
  <c r="R84" i="3"/>
  <c r="P84" i="3"/>
  <c r="BK84" i="3"/>
  <c r="J84" i="3"/>
  <c r="BE84" i="3" s="1"/>
  <c r="BI83" i="3"/>
  <c r="BH83" i="3"/>
  <c r="BG83" i="3"/>
  <c r="BF83" i="3"/>
  <c r="T83" i="3"/>
  <c r="R83" i="3"/>
  <c r="P83" i="3"/>
  <c r="BK83" i="3"/>
  <c r="J83" i="3"/>
  <c r="BE83" i="3"/>
  <c r="BI82" i="3"/>
  <c r="BH82" i="3"/>
  <c r="BG82" i="3"/>
  <c r="BF82" i="3"/>
  <c r="T82" i="3"/>
  <c r="R82" i="3"/>
  <c r="P82" i="3"/>
  <c r="BK82" i="3"/>
  <c r="J82" i="3"/>
  <c r="BE82" i="3" s="1"/>
  <c r="BI81" i="3"/>
  <c r="BH81" i="3"/>
  <c r="BG81" i="3"/>
  <c r="F32" i="3" s="1"/>
  <c r="BB53" i="1" s="1"/>
  <c r="BF81" i="3"/>
  <c r="T81" i="3"/>
  <c r="R81" i="3"/>
  <c r="P81" i="3"/>
  <c r="BK81" i="3"/>
  <c r="J81" i="3"/>
  <c r="BE81" i="3"/>
  <c r="BI80" i="3"/>
  <c r="F34" i="3" s="1"/>
  <c r="BD53" i="1" s="1"/>
  <c r="BH80" i="3"/>
  <c r="F33" i="3"/>
  <c r="BC53" i="1" s="1"/>
  <c r="BG80" i="3"/>
  <c r="BF80" i="3"/>
  <c r="J31" i="3" s="1"/>
  <c r="AW53" i="1" s="1"/>
  <c r="F31" i="3"/>
  <c r="BA53" i="1" s="1"/>
  <c r="T80" i="3"/>
  <c r="T79" i="3"/>
  <c r="R80" i="3"/>
  <c r="R79" i="3" s="1"/>
  <c r="P80" i="3"/>
  <c r="P79" i="3" s="1"/>
  <c r="P78" i="3" s="1"/>
  <c r="AU53" i="1" s="1"/>
  <c r="BK80" i="3"/>
  <c r="BK79" i="3" s="1"/>
  <c r="J80" i="3"/>
  <c r="BE80" i="3" s="1"/>
  <c r="F72" i="3"/>
  <c r="E70" i="3"/>
  <c r="F49" i="3"/>
  <c r="E47" i="3"/>
  <c r="J21" i="3"/>
  <c r="E21" i="3"/>
  <c r="J74" i="3" s="1"/>
  <c r="J20" i="3"/>
  <c r="J18" i="3"/>
  <c r="E18" i="3"/>
  <c r="F75" i="3" s="1"/>
  <c r="F52" i="3"/>
  <c r="J17" i="3"/>
  <c r="J15" i="3"/>
  <c r="E15" i="3"/>
  <c r="F74" i="3"/>
  <c r="F51" i="3"/>
  <c r="J14" i="3"/>
  <c r="J12" i="3"/>
  <c r="J72" i="3"/>
  <c r="J49" i="3"/>
  <c r="E7" i="3"/>
  <c r="E68" i="3"/>
  <c r="E45" i="3"/>
  <c r="AY52" i="1"/>
  <c r="AX52" i="1"/>
  <c r="BI124" i="2"/>
  <c r="BH124" i="2"/>
  <c r="BG124" i="2"/>
  <c r="BF124" i="2"/>
  <c r="T124" i="2"/>
  <c r="R124" i="2"/>
  <c r="P124" i="2"/>
  <c r="BK124" i="2"/>
  <c r="J124" i="2"/>
  <c r="BE124" i="2" s="1"/>
  <c r="BI123" i="2"/>
  <c r="BH123" i="2"/>
  <c r="BG123" i="2"/>
  <c r="BF123" i="2"/>
  <c r="T123" i="2"/>
  <c r="R123" i="2"/>
  <c r="P123" i="2"/>
  <c r="BK123" i="2"/>
  <c r="J123" i="2"/>
  <c r="BE123" i="2"/>
  <c r="BI122" i="2"/>
  <c r="BH122" i="2"/>
  <c r="BG122" i="2"/>
  <c r="BF122" i="2"/>
  <c r="T122" i="2"/>
  <c r="R122" i="2"/>
  <c r="P122" i="2"/>
  <c r="BK122" i="2"/>
  <c r="J122" i="2"/>
  <c r="BE122" i="2"/>
  <c r="BI121" i="2"/>
  <c r="BH121" i="2"/>
  <c r="BG121" i="2"/>
  <c r="BF121" i="2"/>
  <c r="T121" i="2"/>
  <c r="R121" i="2"/>
  <c r="P121" i="2"/>
  <c r="BK121" i="2"/>
  <c r="J121" i="2"/>
  <c r="BE121" i="2"/>
  <c r="BI120" i="2"/>
  <c r="BH120" i="2"/>
  <c r="BG120" i="2"/>
  <c r="BF120" i="2"/>
  <c r="T120" i="2"/>
  <c r="R120" i="2"/>
  <c r="P120" i="2"/>
  <c r="BK120" i="2"/>
  <c r="J120" i="2"/>
  <c r="BE120" i="2"/>
  <c r="BI119" i="2"/>
  <c r="BH119" i="2"/>
  <c r="BG119" i="2"/>
  <c r="BF119" i="2"/>
  <c r="T119" i="2"/>
  <c r="R119" i="2"/>
  <c r="P119" i="2"/>
  <c r="BK119" i="2"/>
  <c r="J119" i="2"/>
  <c r="BE119" i="2"/>
  <c r="BI118" i="2"/>
  <c r="BH118" i="2"/>
  <c r="BG118" i="2"/>
  <c r="BF118" i="2"/>
  <c r="T118" i="2"/>
  <c r="R118" i="2"/>
  <c r="P118" i="2"/>
  <c r="BK118" i="2"/>
  <c r="J118" i="2"/>
  <c r="BE118" i="2"/>
  <c r="BI117" i="2"/>
  <c r="BH117" i="2"/>
  <c r="BG117" i="2"/>
  <c r="BF117" i="2"/>
  <c r="T117" i="2"/>
  <c r="R117" i="2"/>
  <c r="P117" i="2"/>
  <c r="BK117" i="2"/>
  <c r="J117" i="2"/>
  <c r="BE117" i="2"/>
  <c r="BI116" i="2"/>
  <c r="BH116" i="2"/>
  <c r="BG116" i="2"/>
  <c r="BF116" i="2"/>
  <c r="T116" i="2"/>
  <c r="R116" i="2"/>
  <c r="P116" i="2"/>
  <c r="BK116" i="2"/>
  <c r="J116" i="2"/>
  <c r="BE116" i="2"/>
  <c r="BI115" i="2"/>
  <c r="BH115" i="2"/>
  <c r="BG115" i="2"/>
  <c r="BF115" i="2"/>
  <c r="T115" i="2"/>
  <c r="R115" i="2"/>
  <c r="P115" i="2"/>
  <c r="BK115" i="2"/>
  <c r="J115" i="2"/>
  <c r="BE115" i="2"/>
  <c r="BI114" i="2"/>
  <c r="BH114" i="2"/>
  <c r="BG114" i="2"/>
  <c r="BF114" i="2"/>
  <c r="T114" i="2"/>
  <c r="R114" i="2"/>
  <c r="P114" i="2"/>
  <c r="BK114" i="2"/>
  <c r="J114" i="2"/>
  <c r="BE114" i="2"/>
  <c r="BI113" i="2"/>
  <c r="BH113" i="2"/>
  <c r="BG113" i="2"/>
  <c r="BF113" i="2"/>
  <c r="T113" i="2"/>
  <c r="R113" i="2"/>
  <c r="P113" i="2"/>
  <c r="BK113" i="2"/>
  <c r="J113" i="2"/>
  <c r="BE113" i="2"/>
  <c r="BI112" i="2"/>
  <c r="BH112" i="2"/>
  <c r="BG112" i="2"/>
  <c r="BF112" i="2"/>
  <c r="T112" i="2"/>
  <c r="R112" i="2"/>
  <c r="P112" i="2"/>
  <c r="BK112" i="2"/>
  <c r="J112" i="2"/>
  <c r="BE112" i="2"/>
  <c r="BI111" i="2"/>
  <c r="BH111" i="2"/>
  <c r="BG111" i="2"/>
  <c r="BF111" i="2"/>
  <c r="T111" i="2"/>
  <c r="T110" i="2"/>
  <c r="R111" i="2"/>
  <c r="R110" i="2"/>
  <c r="P111" i="2"/>
  <c r="P110" i="2"/>
  <c r="BK111" i="2"/>
  <c r="BK110" i="2"/>
  <c r="J110" i="2" s="1"/>
  <c r="J58" i="2" s="1"/>
  <c r="J111" i="2"/>
  <c r="BE111" i="2" s="1"/>
  <c r="BI109" i="2"/>
  <c r="BH109" i="2"/>
  <c r="BG109" i="2"/>
  <c r="BF109" i="2"/>
  <c r="T109" i="2"/>
  <c r="R109" i="2"/>
  <c r="P109" i="2"/>
  <c r="BK109" i="2"/>
  <c r="J109" i="2"/>
  <c r="BE109" i="2"/>
  <c r="BI108" i="2"/>
  <c r="BH108" i="2"/>
  <c r="BG108" i="2"/>
  <c r="BF108" i="2"/>
  <c r="T108" i="2"/>
  <c r="R108" i="2"/>
  <c r="P108" i="2"/>
  <c r="BK108" i="2"/>
  <c r="J108" i="2"/>
  <c r="BE108" i="2"/>
  <c r="BI107" i="2"/>
  <c r="BH107" i="2"/>
  <c r="BG107" i="2"/>
  <c r="BF107" i="2"/>
  <c r="T107" i="2"/>
  <c r="R107" i="2"/>
  <c r="P107" i="2"/>
  <c r="BK107" i="2"/>
  <c r="J107" i="2"/>
  <c r="BE107" i="2"/>
  <c r="BI106" i="2"/>
  <c r="BH106" i="2"/>
  <c r="BG106" i="2"/>
  <c r="BF106" i="2"/>
  <c r="T106" i="2"/>
  <c r="R106" i="2"/>
  <c r="P106" i="2"/>
  <c r="BK106" i="2"/>
  <c r="J106" i="2"/>
  <c r="BE106" i="2"/>
  <c r="BI105" i="2"/>
  <c r="BH105" i="2"/>
  <c r="BG105" i="2"/>
  <c r="BF105" i="2"/>
  <c r="T105" i="2"/>
  <c r="R105" i="2"/>
  <c r="P105" i="2"/>
  <c r="BK105" i="2"/>
  <c r="J105" i="2"/>
  <c r="BE105" i="2"/>
  <c r="BI104" i="2"/>
  <c r="BH104" i="2"/>
  <c r="BG104" i="2"/>
  <c r="BF104" i="2"/>
  <c r="T104" i="2"/>
  <c r="R104" i="2"/>
  <c r="P104" i="2"/>
  <c r="BK104" i="2"/>
  <c r="J104" i="2"/>
  <c r="BE104" i="2"/>
  <c r="BI103" i="2"/>
  <c r="BH103" i="2"/>
  <c r="BG103" i="2"/>
  <c r="BF103" i="2"/>
  <c r="T103" i="2"/>
  <c r="R103" i="2"/>
  <c r="P103" i="2"/>
  <c r="BK103" i="2"/>
  <c r="J103" i="2"/>
  <c r="BE103" i="2"/>
  <c r="BI102" i="2"/>
  <c r="BH102" i="2"/>
  <c r="BG102" i="2"/>
  <c r="BF102" i="2"/>
  <c r="T102" i="2"/>
  <c r="R102" i="2"/>
  <c r="P102" i="2"/>
  <c r="BK102" i="2"/>
  <c r="J102" i="2"/>
  <c r="BE102" i="2"/>
  <c r="BI101" i="2"/>
  <c r="BH101" i="2"/>
  <c r="BG101" i="2"/>
  <c r="BF101" i="2"/>
  <c r="T101" i="2"/>
  <c r="R101" i="2"/>
  <c r="P101" i="2"/>
  <c r="BK101" i="2"/>
  <c r="J101" i="2"/>
  <c r="BE101" i="2"/>
  <c r="BI100" i="2"/>
  <c r="BH100" i="2"/>
  <c r="BG100" i="2"/>
  <c r="BF100" i="2"/>
  <c r="T100" i="2"/>
  <c r="R100" i="2"/>
  <c r="P100" i="2"/>
  <c r="BK100" i="2"/>
  <c r="J100" i="2"/>
  <c r="BE100" i="2"/>
  <c r="BI99" i="2"/>
  <c r="BH99" i="2"/>
  <c r="BG99" i="2"/>
  <c r="BF99" i="2"/>
  <c r="T99" i="2"/>
  <c r="R99" i="2"/>
  <c r="P99" i="2"/>
  <c r="BK99" i="2"/>
  <c r="J99" i="2"/>
  <c r="BE99" i="2"/>
  <c r="BI98" i="2"/>
  <c r="BH98" i="2"/>
  <c r="BG98" i="2"/>
  <c r="BF98" i="2"/>
  <c r="T98" i="2"/>
  <c r="R98" i="2"/>
  <c r="P98" i="2"/>
  <c r="BK98" i="2"/>
  <c r="J98" i="2"/>
  <c r="BE98" i="2"/>
  <c r="BI97" i="2"/>
  <c r="BH97" i="2"/>
  <c r="BG97" i="2"/>
  <c r="BF97" i="2"/>
  <c r="T97" i="2"/>
  <c r="R97" i="2"/>
  <c r="P97" i="2"/>
  <c r="BK97" i="2"/>
  <c r="J97" i="2"/>
  <c r="BE97" i="2"/>
  <c r="BI96" i="2"/>
  <c r="BH96" i="2"/>
  <c r="BG96" i="2"/>
  <c r="BF96" i="2"/>
  <c r="T96" i="2"/>
  <c r="R96" i="2"/>
  <c r="P96" i="2"/>
  <c r="BK96" i="2"/>
  <c r="J96" i="2"/>
  <c r="BE96" i="2"/>
  <c r="BI95" i="2"/>
  <c r="BH95" i="2"/>
  <c r="BG95" i="2"/>
  <c r="BF95" i="2"/>
  <c r="T95" i="2"/>
  <c r="R95" i="2"/>
  <c r="P95" i="2"/>
  <c r="BK95" i="2"/>
  <c r="J95" i="2"/>
  <c r="BE95" i="2"/>
  <c r="BI94" i="2"/>
  <c r="BH94" i="2"/>
  <c r="BG94" i="2"/>
  <c r="BF94" i="2"/>
  <c r="T94" i="2"/>
  <c r="R94" i="2"/>
  <c r="P94" i="2"/>
  <c r="BK94" i="2"/>
  <c r="J94" i="2"/>
  <c r="BE94" i="2"/>
  <c r="BI93" i="2"/>
  <c r="BH93" i="2"/>
  <c r="BG93" i="2"/>
  <c r="BF93" i="2"/>
  <c r="T93" i="2"/>
  <c r="R93" i="2"/>
  <c r="P93" i="2"/>
  <c r="BK93" i="2"/>
  <c r="J93" i="2"/>
  <c r="BE93" i="2"/>
  <c r="BI92" i="2"/>
  <c r="BH92" i="2"/>
  <c r="BG92" i="2"/>
  <c r="BF92" i="2"/>
  <c r="T92" i="2"/>
  <c r="R92" i="2"/>
  <c r="P92" i="2"/>
  <c r="BK92" i="2"/>
  <c r="J92" i="2"/>
  <c r="BE92" i="2"/>
  <c r="BI91" i="2"/>
  <c r="BH91" i="2"/>
  <c r="BG91" i="2"/>
  <c r="BF91" i="2"/>
  <c r="T91" i="2"/>
  <c r="R91" i="2"/>
  <c r="P91" i="2"/>
  <c r="BK91" i="2"/>
  <c r="J91" i="2"/>
  <c r="BE91" i="2"/>
  <c r="BI90" i="2"/>
  <c r="BH90" i="2"/>
  <c r="BG90" i="2"/>
  <c r="BF90" i="2"/>
  <c r="T90" i="2"/>
  <c r="R90" i="2"/>
  <c r="P90" i="2"/>
  <c r="BK90" i="2"/>
  <c r="J90" i="2"/>
  <c r="BE90" i="2"/>
  <c r="BI89" i="2"/>
  <c r="BH89" i="2"/>
  <c r="BG89" i="2"/>
  <c r="BF89" i="2"/>
  <c r="T89" i="2"/>
  <c r="R89" i="2"/>
  <c r="P89" i="2"/>
  <c r="BK89" i="2"/>
  <c r="J89" i="2"/>
  <c r="BE89" i="2"/>
  <c r="BI88" i="2"/>
  <c r="BH88" i="2"/>
  <c r="BG88" i="2"/>
  <c r="BF88" i="2"/>
  <c r="T88" i="2"/>
  <c r="R88" i="2"/>
  <c r="P88" i="2"/>
  <c r="BK88" i="2"/>
  <c r="J88" i="2"/>
  <c r="BE88" i="2"/>
  <c r="BI87" i="2"/>
  <c r="BH87" i="2"/>
  <c r="BG87" i="2"/>
  <c r="BF87" i="2"/>
  <c r="T87" i="2"/>
  <c r="R87" i="2"/>
  <c r="P87" i="2"/>
  <c r="BK87" i="2"/>
  <c r="J87" i="2"/>
  <c r="BE87" i="2"/>
  <c r="BI86" i="2"/>
  <c r="BH86" i="2"/>
  <c r="BG86" i="2"/>
  <c r="BF86" i="2"/>
  <c r="T86" i="2"/>
  <c r="R86" i="2"/>
  <c r="P86" i="2"/>
  <c r="BK86" i="2"/>
  <c r="J86" i="2"/>
  <c r="BE86" i="2"/>
  <c r="BI85" i="2"/>
  <c r="BH85" i="2"/>
  <c r="BG85" i="2"/>
  <c r="BF85" i="2"/>
  <c r="T85" i="2"/>
  <c r="R85" i="2"/>
  <c r="P85" i="2"/>
  <c r="BK85" i="2"/>
  <c r="J85" i="2"/>
  <c r="BE85" i="2"/>
  <c r="BI84" i="2"/>
  <c r="BH84" i="2"/>
  <c r="BG84" i="2"/>
  <c r="BF84" i="2"/>
  <c r="T84" i="2"/>
  <c r="R84" i="2"/>
  <c r="P84" i="2"/>
  <c r="BK84" i="2"/>
  <c r="J84" i="2"/>
  <c r="BE84" i="2"/>
  <c r="BI83" i="2"/>
  <c r="BH83" i="2"/>
  <c r="BG83" i="2"/>
  <c r="BF83" i="2"/>
  <c r="T83" i="2"/>
  <c r="R83" i="2"/>
  <c r="P83" i="2"/>
  <c r="BK83" i="2"/>
  <c r="J83" i="2"/>
  <c r="BE83" i="2"/>
  <c r="BI82" i="2"/>
  <c r="BH82" i="2"/>
  <c r="BG82" i="2"/>
  <c r="BF82" i="2"/>
  <c r="T82" i="2"/>
  <c r="R82" i="2"/>
  <c r="P82" i="2"/>
  <c r="BK82" i="2"/>
  <c r="J82" i="2"/>
  <c r="BE82" i="2"/>
  <c r="BI81" i="2"/>
  <c r="BH81" i="2"/>
  <c r="BG81" i="2"/>
  <c r="BF81" i="2"/>
  <c r="T81" i="2"/>
  <c r="R81" i="2"/>
  <c r="P81" i="2"/>
  <c r="BK81" i="2"/>
  <c r="J81" i="2"/>
  <c r="BE81" i="2"/>
  <c r="BI80" i="2"/>
  <c r="F34" i="2"/>
  <c r="BD52" i="1" s="1"/>
  <c r="BH80" i="2"/>
  <c r="F33" i="2" s="1"/>
  <c r="BC52" i="1" s="1"/>
  <c r="BG80" i="2"/>
  <c r="F32" i="2"/>
  <c r="BB52" i="1" s="1"/>
  <c r="BF80" i="2"/>
  <c r="F31" i="2" s="1"/>
  <c r="BA52" i="1" s="1"/>
  <c r="T80" i="2"/>
  <c r="T79" i="2"/>
  <c r="T78" i="2" s="1"/>
  <c r="R80" i="2"/>
  <c r="R79" i="2" s="1"/>
  <c r="R78" i="2" s="1"/>
  <c r="P80" i="2"/>
  <c r="P79" i="2"/>
  <c r="P78" i="2" s="1"/>
  <c r="AU52" i="1" s="1"/>
  <c r="BK80" i="2"/>
  <c r="BK79" i="2"/>
  <c r="BK78" i="2" s="1"/>
  <c r="J78" i="2" s="1"/>
  <c r="J80" i="2"/>
  <c r="BE80" i="2"/>
  <c r="F30" i="2" s="1"/>
  <c r="AZ52" i="1" s="1"/>
  <c r="F72" i="2"/>
  <c r="E70" i="2"/>
  <c r="F49" i="2"/>
  <c r="E47" i="2"/>
  <c r="J21" i="2"/>
  <c r="E21" i="2"/>
  <c r="J74" i="2" s="1"/>
  <c r="J51" i="2"/>
  <c r="J20" i="2"/>
  <c r="J18" i="2"/>
  <c r="E18" i="2"/>
  <c r="F75" i="2"/>
  <c r="F52" i="2"/>
  <c r="J17" i="2"/>
  <c r="J15" i="2"/>
  <c r="E15" i="2"/>
  <c r="F74" i="2" s="1"/>
  <c r="F51" i="2"/>
  <c r="J14" i="2"/>
  <c r="J12" i="2"/>
  <c r="J72" i="2" s="1"/>
  <c r="J49" i="2"/>
  <c r="E7" i="2"/>
  <c r="E45" i="2" s="1"/>
  <c r="E68" i="2"/>
  <c r="AS51" i="1"/>
  <c r="L47" i="1"/>
  <c r="AM46" i="1"/>
  <c r="L46" i="1"/>
  <c r="AM44" i="1"/>
  <c r="L44" i="1"/>
  <c r="L42" i="1"/>
  <c r="L41" i="1"/>
  <c r="F34" i="4" l="1"/>
  <c r="BD54" i="1" s="1"/>
  <c r="BD51" i="1" s="1"/>
  <c r="W30" i="1" s="1"/>
  <c r="F33" i="4"/>
  <c r="BC54" i="1" s="1"/>
  <c r="BC51" i="1" s="1"/>
  <c r="BK83" i="4"/>
  <c r="J83" i="4" s="1"/>
  <c r="J58" i="4" s="1"/>
  <c r="J31" i="4"/>
  <c r="AW54" i="1" s="1"/>
  <c r="F32" i="4"/>
  <c r="BB54" i="1" s="1"/>
  <c r="BB51" i="1" s="1"/>
  <c r="AX51" i="1" s="1"/>
  <c r="J30" i="3"/>
  <c r="AV53" i="1" s="1"/>
  <c r="AT53" i="1" s="1"/>
  <c r="F30" i="3"/>
  <c r="AZ53" i="1" s="1"/>
  <c r="J56" i="5"/>
  <c r="J27" i="5"/>
  <c r="J30" i="5"/>
  <c r="AV55" i="1" s="1"/>
  <c r="AT55" i="1" s="1"/>
  <c r="P80" i="6"/>
  <c r="AU56" i="1" s="1"/>
  <c r="AU51" i="1" s="1"/>
  <c r="J88" i="6"/>
  <c r="J60" i="6" s="1"/>
  <c r="BK87" i="6"/>
  <c r="J87" i="6" s="1"/>
  <c r="J59" i="6" s="1"/>
  <c r="J30" i="7"/>
  <c r="AV57" i="1" s="1"/>
  <c r="AT57" i="1" s="1"/>
  <c r="J79" i="3"/>
  <c r="J57" i="3" s="1"/>
  <c r="BK78" i="3"/>
  <c r="J78" i="3" s="1"/>
  <c r="J56" i="7"/>
  <c r="J27" i="7"/>
  <c r="J56" i="2"/>
  <c r="J27" i="2"/>
  <c r="R78" i="3"/>
  <c r="F30" i="4"/>
  <c r="AZ54" i="1" s="1"/>
  <c r="J30" i="4"/>
  <c r="AV54" i="1" s="1"/>
  <c r="AT54" i="1" s="1"/>
  <c r="R81" i="4"/>
  <c r="J94" i="4"/>
  <c r="J60" i="4" s="1"/>
  <c r="BK93" i="4"/>
  <c r="J93" i="4" s="1"/>
  <c r="J59" i="4" s="1"/>
  <c r="J82" i="6"/>
  <c r="J58" i="6" s="1"/>
  <c r="BK81" i="6"/>
  <c r="J30" i="2"/>
  <c r="AV52" i="1" s="1"/>
  <c r="J79" i="2"/>
  <c r="J57" i="2" s="1"/>
  <c r="J31" i="2"/>
  <c r="AW52" i="1" s="1"/>
  <c r="J77" i="4"/>
  <c r="F31" i="4"/>
  <c r="BA54" i="1" s="1"/>
  <c r="BA51" i="1" s="1"/>
  <c r="J76" i="6"/>
  <c r="F31" i="6"/>
  <c r="BA56" i="1" s="1"/>
  <c r="F30" i="7"/>
  <c r="AZ57" i="1" s="1"/>
  <c r="J51" i="3"/>
  <c r="W28" i="1" l="1"/>
  <c r="AY51" i="1"/>
  <c r="W29" i="1"/>
  <c r="BK82" i="4"/>
  <c r="J82" i="4" s="1"/>
  <c r="J57" i="4" s="1"/>
  <c r="AZ51" i="1"/>
  <c r="AV51" i="1" s="1"/>
  <c r="W27" i="1"/>
  <c r="AW51" i="1"/>
  <c r="AK27" i="1" s="1"/>
  <c r="J27" i="3"/>
  <c r="J56" i="3"/>
  <c r="AT52" i="1"/>
  <c r="J36" i="5"/>
  <c r="AG55" i="1"/>
  <c r="AN55" i="1" s="1"/>
  <c r="J81" i="6"/>
  <c r="J57" i="6" s="1"/>
  <c r="BK80" i="6"/>
  <c r="J80" i="6" s="1"/>
  <c r="AG52" i="1"/>
  <c r="J36" i="2"/>
  <c r="J36" i="7"/>
  <c r="AG57" i="1"/>
  <c r="AN57" i="1" s="1"/>
  <c r="BK81" i="4" l="1"/>
  <c r="J81" i="4" s="1"/>
  <c r="J27" i="4" s="1"/>
  <c r="W26" i="1"/>
  <c r="AN52" i="1"/>
  <c r="J56" i="6"/>
  <c r="J27" i="6"/>
  <c r="AK26" i="1"/>
  <c r="AT51" i="1"/>
  <c r="AG53" i="1"/>
  <c r="AN53" i="1" s="1"/>
  <c r="J36" i="3"/>
  <c r="J56" i="4" l="1"/>
  <c r="J36" i="4"/>
  <c r="AG54" i="1"/>
  <c r="J36" i="6"/>
  <c r="AG56" i="1"/>
  <c r="AN56" i="1" s="1"/>
  <c r="AN54" i="1" l="1"/>
  <c r="AG51" i="1"/>
  <c r="AK23" i="1" l="1"/>
  <c r="AK32" i="1" s="1"/>
  <c r="AN51" i="1"/>
</calcChain>
</file>

<file path=xl/sharedStrings.xml><?xml version="1.0" encoding="utf-8"?>
<sst xmlns="http://schemas.openxmlformats.org/spreadsheetml/2006/main" count="2972" uniqueCount="661">
  <si>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</si>
  <si>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</si>
  <si>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</si>
  <si>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</si>
  <si>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</si>
  <si>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</si>
  <si>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</si>
  <si>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{6aa75a35-132c-468b-92e4-74727f2ee82c}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</si>
  <si>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</si>
  <si>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</si>
  <si>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</si>
  <si>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</si>
  <si>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</si>
  <si>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</si>
  <si>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</si>
  <si>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</si>
  <si>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VZ65418053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</si>
  <si>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</si>
  <si>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Zakázka:</t>
  </si>
  <si>
    <t>Oprava PZS v km 5,255 a 11,753 v trati Č.B. - Hluboká n.V.- Zámostí</t>
  </si>
  <si>
    <t>KSO:</t>
  </si>
  <si>
    <t/>
  </si>
  <si>
    <t>CC-CZ:</t>
  </si>
  <si>
    <t>Místo:</t>
  </si>
  <si>
    <t xml:space="preserve"> </t>
  </si>
  <si>
    <t>Datum:</t>
  </si>
  <si>
    <t>16. 4. 2018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</si>
  <si>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</si>
  <si>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</si>
  <si>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</si>
  <si>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</si>
  <si>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</si>
  <si>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</si>
  <si>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</si>
  <si>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</si>
  <si>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</si>
  <si>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</si>
  <si>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</si>
  <si>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</si>
  <si>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</si>
  <si>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</si>
  <si>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</si>
  <si>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</si>
  <si>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</si>
  <si>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</si>
  <si>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</si>
  <si>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</si>
  <si>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</si>
  <si>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</si>
  <si>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</si>
  <si>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</si>
  <si>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</si>
  <si>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</si>
  <si>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</si>
  <si>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</si>
  <si>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</si>
  <si>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</si>
  <si>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</si>
  <si>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</si>
  <si>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</si>
  <si>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</si>
  <si>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</si>
  <si>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</si>
  <si>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</si>
  <si>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</si>
  <si>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</si>
  <si>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</si>
  <si>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</si>
  <si>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</si>
  <si>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</si>
  <si>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</si>
  <si>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</si>
  <si>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</si>
  <si>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</si>
  <si>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</si>
  <si>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</si>
  <si>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PZS v km 11,753</t>
  </si>
  <si>
    <t>STA</t>
  </si>
  <si>
    <t>1</t>
  </si>
  <si>
    <t>{59d6e34b-db3b-4eff-830b-e4dd824f6491}</t>
  </si>
  <si>
    <t>2</t>
  </si>
  <si>
    <t>02</t>
  </si>
  <si>
    <t>PZS v km 5,255</t>
  </si>
  <si>
    <t>{c869e55a-b678-4ef3-8c1b-4abbd6241814}</t>
  </si>
  <si>
    <t>03</t>
  </si>
  <si>
    <t>N E O C E Ň O V A T ! ! ! - dodávky SSZT - N E O C E Ň O V A T ! ! !</t>
  </si>
  <si>
    <t>{c4c3e5b3-bd64-4cac-9851-376b2b0d9c70}</t>
  </si>
  <si>
    <t>04</t>
  </si>
  <si>
    <t>Kabelizace</t>
  </si>
  <si>
    <t>{5b75e896-3d2b-4f05-92a9-aa4cd3c82614}</t>
  </si>
  <si>
    <t>05</t>
  </si>
  <si>
    <t>Zemní práce</t>
  </si>
  <si>
    <t>{cfb48ef4-d62c-4033-83cb-dec902c82eb3}</t>
  </si>
  <si>
    <t>06</t>
  </si>
  <si>
    <t>Vedlejší rozpočtové náklady</t>
  </si>
  <si>
    <t>{358f72bc-1d54-4efc-887b-ce004a46da23}</t>
  </si>
  <si>
    <t>1) Krycí list soupisu</t>
  </si>
  <si>
    <t>2) Rekapitulace</t>
  </si>
  <si>
    <t>3) Soupis prací</t>
  </si>
  <si>
    <t>Zpět na list:</t>
  </si>
  <si>
    <t>Rekapitulace zakázky</t>
  </si>
  <si>
    <t>KRYCÍ LIST SOUPISU</t>
  </si>
  <si>
    <t>Objekt:</t>
  </si>
  <si>
    <t>01 - PZS v km 11,753</t>
  </si>
  <si>
    <t>REKAPITULACE ČLENĚNÍ SOUPISU PRACÍ</t>
  </si>
  <si>
    <t>Kód dílu - Popis</t>
  </si>
  <si>
    <t>Cena celkem [CZK]</t>
  </si>
  <si>
    <t>Náklady soupisu celkem</t>
  </si>
  <si>
    <t>-1</t>
  </si>
  <si>
    <t>01.1.1 - Montáže a demontáže</t>
  </si>
  <si>
    <t>01.1.2 - Dodávky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</si>
  <si>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</si>
  <si>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</si>
  <si>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</si>
  <si>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</si>
  <si>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</si>
  <si>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</si>
  <si>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</si>
  <si>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</si>
  <si>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</si>
  <si>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</si>
  <si>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</si>
  <si>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</si>
  <si>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</si>
  <si>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</si>
  <si>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01.1.1</t>
  </si>
  <si>
    <t>Montáže a demontáže</t>
  </si>
  <si>
    <t>4</t>
  </si>
  <si>
    <t>ROZPOCET</t>
  </si>
  <si>
    <t>K</t>
  </si>
  <si>
    <t>7494152010</t>
  </si>
  <si>
    <t>Montáž prázdných rozvodnic plastových nebo oceloplechových min. IP 55, třída izolace II, rozměru š do 400 mm, v do 400 mm - do zdi, na zeď nebo konstrukci, včetně montáže nosné konstrukce, kotevní, spojovací prvků, provedení zkoušek, dodání atestů, revizní zprávy včetně kusové zkoušky, neobsahuje elektrovýzbroj</t>
  </si>
  <si>
    <t>kus</t>
  </si>
  <si>
    <t>Sborník UOŽI 01 2017</t>
  </si>
  <si>
    <t>512</t>
  </si>
  <si>
    <t>-1211992819</t>
  </si>
  <si>
    <t>7494251010</t>
  </si>
  <si>
    <t>Montáž rozvaděčů skříňových oceloplechových IP40, prázdných jednostranného pole výška do 2 250 mm hloubka do 800 mm š do 500 mm - včetně bočních zákrytů, dodání atestů a celkové revizní zprávy včetně kusové zkoušky, neobsahuje elektrovýzbroj</t>
  </si>
  <si>
    <t>-63024001</t>
  </si>
  <si>
    <t>3</t>
  </si>
  <si>
    <t>7499151010</t>
  </si>
  <si>
    <t>Dokončovací práce na elektrickém zařízení - uvádění zařízení do provozu, drobné montážní práce v rozvaděčích, koordinaci se zhotoviteli souvisejících zařízení apod.</t>
  </si>
  <si>
    <t>hod</t>
  </si>
  <si>
    <t>-2043669730</t>
  </si>
  <si>
    <t>7590115005</t>
  </si>
  <si>
    <t>Montáž objektu rozměru do 2,5 x 3,6 m - usazení na základy, zatažení kabelů a zřízení kabelové rezervy, opravný nátěr. Neobsahuje výkop a zához jam</t>
  </si>
  <si>
    <t>Sborník UOŽI 01 2016</t>
  </si>
  <si>
    <t>-248055453</t>
  </si>
  <si>
    <t>5</t>
  </si>
  <si>
    <t>7590117010</t>
  </si>
  <si>
    <t>Demontáž objektu rozměru do 6,0 x 3,0 m - včetně odpojení zařízení od kabelových rozvodů</t>
  </si>
  <si>
    <t>-2047665129</t>
  </si>
  <si>
    <t>6</t>
  </si>
  <si>
    <t>7590195010</t>
  </si>
  <si>
    <t>Montáž objektu venkovního ovládacího (PZS apod.) - připevnění skříňky na sloupek, zeď apod., zatažení kabelu z domku nebo PSK a zapojení na ovládací skříň. Ochrana skříňky připojením na hlavní uzemňovací sběrnici v domku nebo na zemnicí svorník PSK</t>
  </si>
  <si>
    <t>-666036996</t>
  </si>
  <si>
    <t>7</t>
  </si>
  <si>
    <t>7592815044</t>
  </si>
  <si>
    <t>Montáž plastového výstražníku AŽD 97 s jednou skříní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</si>
  <si>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623790380</t>
  </si>
  <si>
    <t>8</t>
  </si>
  <si>
    <t>7592817010</t>
  </si>
  <si>
    <t>Demontáž výstražníku</t>
  </si>
  <si>
    <t>-976486110</t>
  </si>
  <si>
    <t>9</t>
  </si>
  <si>
    <t>7592825020</t>
  </si>
  <si>
    <t>Montáž součástí výstražníku štítu označovacího</t>
  </si>
  <si>
    <t>1383495793</t>
  </si>
  <si>
    <t>10</t>
  </si>
  <si>
    <t>7592825025</t>
  </si>
  <si>
    <t>Montáž součástí výstražníku třmene stupačky</t>
  </si>
  <si>
    <t>568200722</t>
  </si>
  <si>
    <t>11</t>
  </si>
  <si>
    <t>7592825110</t>
  </si>
  <si>
    <t>Montáž výstražného kříže</t>
  </si>
  <si>
    <t>1247258188</t>
  </si>
  <si>
    <t>12</t>
  </si>
  <si>
    <t>7592905010</t>
  </si>
  <si>
    <t>Montáž článku niklokadmiového kapacity do 200 Ah - postavení článku, připojení vodičů, ochrana svorek vazelinou, změření napětí, kontrola elektrolytu s případným doplněním destilovanou vodou</t>
  </si>
  <si>
    <t>-310488466</t>
  </si>
  <si>
    <t>13</t>
  </si>
  <si>
    <t>7592907030</t>
  </si>
  <si>
    <t>Demontáž bloku baterie olověné 2 V a 4 V kapacity do 200 Ah</t>
  </si>
  <si>
    <t>2038589080</t>
  </si>
  <si>
    <t>14</t>
  </si>
  <si>
    <t>7593005012</t>
  </si>
  <si>
    <t>Montáž dobíječe, usměrňovače, napáječe nástěnného - včetně připojení vodičů elektrické sítě ss rozvodu a uzemnění, přezkoušení funkce</t>
  </si>
  <si>
    <t>1125659331</t>
  </si>
  <si>
    <t>7593005050</t>
  </si>
  <si>
    <t>Montáž stabilizátoru napětí SN 1 do reléového stojanu - včetně připojení vodičů, přezkoušení funkce</t>
  </si>
  <si>
    <t>2146911688</t>
  </si>
  <si>
    <t>16</t>
  </si>
  <si>
    <t>7593007020</t>
  </si>
  <si>
    <t>Demontáž dobíječe, usměrňovače, napáječe skříňového nízkého</t>
  </si>
  <si>
    <t>-954854374</t>
  </si>
  <si>
    <t>17</t>
  </si>
  <si>
    <t>7593315085</t>
  </si>
  <si>
    <t>Montáž vnitřní části objektu OPD 2,5/3,6 - montáž a ukotvení stojanové řady; montáž podélného roštu šířky 200 mm nad stojanovou řadu, prodlouženého v celé délce objektu, svislého k rozváděči a vodorovného od ovládací desky bateriové skříně k bateriové skříni; zatažení, proměření izolačního stavu a jednostranné číslování zabezpečovacích kabelů, nátěr stojanové řady a kabelových roštů. Zhotovení a zapojení kabelových forem</t>
  </si>
  <si>
    <t>1820826537</t>
  </si>
  <si>
    <t>18</t>
  </si>
  <si>
    <t>7593315106</t>
  </si>
  <si>
    <t>Montáž zabezpečovacího stojanu s elektronickými prvky a panely - upevnění stojanu do stojanové řady, připojení ochranného uzemnění a informativní kontrola zapojení</t>
  </si>
  <si>
    <t>1283794445</t>
  </si>
  <si>
    <t>19</t>
  </si>
  <si>
    <t>7593315120</t>
  </si>
  <si>
    <t>Montáž stojanové řady pro 1 stojan - sestavení dodané konstrukce, vyměření místa a usazení stojanové řady, montáž ochranných plechů a roštu stojanové řady, ukotvení</t>
  </si>
  <si>
    <t>2134999328</t>
  </si>
  <si>
    <t>20</t>
  </si>
  <si>
    <t>7593315425</t>
  </si>
  <si>
    <t>Zhotovení jednoho zapojení při volné vazbě - naměření vodiče, zatažení a připojení</t>
  </si>
  <si>
    <t>-1231753935</t>
  </si>
  <si>
    <t>7593317100</t>
  </si>
  <si>
    <t>Demontáž zabezpečovacího stojanu</t>
  </si>
  <si>
    <t>407309049</t>
  </si>
  <si>
    <t>22</t>
  </si>
  <si>
    <t>7593317120</t>
  </si>
  <si>
    <t>Demontáž stojanové řady pro 1-3 stojany</t>
  </si>
  <si>
    <t>188206655</t>
  </si>
  <si>
    <t>23</t>
  </si>
  <si>
    <t>7593335110</t>
  </si>
  <si>
    <t>Montáž zdroje kmitavých signálů - včetně zapojení a označení</t>
  </si>
  <si>
    <t>-356036784</t>
  </si>
  <si>
    <t>24</t>
  </si>
  <si>
    <t>7596915030</t>
  </si>
  <si>
    <t>Montáž telefonního objektu VTO 3 - 11 plastového ve sloupu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</si>
  <si>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-59290303</t>
  </si>
  <si>
    <t>25</t>
  </si>
  <si>
    <t>7597135010</t>
  </si>
  <si>
    <t>Montáž prvku pro EZS (čidlo, snímač, siréna)</t>
  </si>
  <si>
    <t>585631975</t>
  </si>
  <si>
    <t>26</t>
  </si>
  <si>
    <t>7598095155</t>
  </si>
  <si>
    <t>Regulovaní a aktivování automatického přejezdového zařízení bez závor - regulování proudokruhů výstražníku, závorových břeven, regulování chodu břeven, směrovaní výstražníku, kontrola napájecích zdrojů a relé, přezkoušení činnosti zařízení a kontrolní skříňky (indikací a ovládání)</t>
  </si>
  <si>
    <t>-179717335</t>
  </si>
  <si>
    <t>27</t>
  </si>
  <si>
    <t>7598095445</t>
  </si>
  <si>
    <t>Příprava ke komplexním zkouškám automatických přejezdových zabezpečovacích zařízení bez závor jednokolejné - oživení, seřízení a nastavení zařízení s ohledem na postup jeho uvádění do provozu</t>
  </si>
  <si>
    <t>2143677930</t>
  </si>
  <si>
    <t>28</t>
  </si>
  <si>
    <t>7598095515</t>
  </si>
  <si>
    <t>Komplexní zkouška automatických přejezdových zabezpečovacích zařízení bez závor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</si>
  <si>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1579521657</t>
  </si>
  <si>
    <t>29</t>
  </si>
  <si>
    <t>7598095550</t>
  </si>
  <si>
    <t>Vyhotovení protokolu UTZ pro PZZ bez závor jedna kolej - vykonání prohlídky a zkoušky včetně vyhotovení protokolu podle vyhl. 100/1995 Sb.</t>
  </si>
  <si>
    <t>958057016</t>
  </si>
  <si>
    <t>30</t>
  </si>
  <si>
    <t>7598095635</t>
  </si>
  <si>
    <t>Vyhotovení revizní správy PZZ - vykonání prohlídky a zkoušky pro napájení elektrického zařízení včetně vyhotovení revizní zprávy podle vyhl. 100/1995 Sb. a norem ČSN</t>
  </si>
  <si>
    <t>891131891</t>
  </si>
  <si>
    <t>01.1.2</t>
  </si>
  <si>
    <t>Dodávky</t>
  </si>
  <si>
    <t>31</t>
  </si>
  <si>
    <t>M</t>
  </si>
  <si>
    <t>7592810900</t>
  </si>
  <si>
    <t>Reléový stojan PZS vystrojený - kategorie dle ČSN 34 2650 ed.2: PZS 3(2) S,B(N),I(L) na jednokolejné trati s výstražníky 2 - 4 kusy výstražníků</t>
  </si>
  <si>
    <t>komplet</t>
  </si>
  <si>
    <t>128</t>
  </si>
  <si>
    <t>1494073764</t>
  </si>
  <si>
    <t>32</t>
  </si>
  <si>
    <t>7593100850</t>
  </si>
  <si>
    <t>Měniče Měniče Stejnosměrný měnič napětí SMN01.1 se zapojením IZKP+KDK (pozitivní signál PZS s výkonovými LED)</t>
  </si>
  <si>
    <t>-1926357959</t>
  </si>
  <si>
    <t>33</t>
  </si>
  <si>
    <t>7593321281</t>
  </si>
  <si>
    <t>Konstrukční díly a prvky Prvky Bezp.zdroj kmit.signalu BZKS20-3.5B norma 728455030 (HM0404228990307)</t>
  </si>
  <si>
    <t>-1872933231</t>
  </si>
  <si>
    <t>34</t>
  </si>
  <si>
    <t>7592900076</t>
  </si>
  <si>
    <t>Baterie Baterie Staniční akumulátory NiCd článek 1,2 V/170 Ah C5 s vláknitou elektrodou, cena včetně spojovacího materiálu a bateriového nosiče či stojanu</t>
  </si>
  <si>
    <t>-780009062</t>
  </si>
  <si>
    <t>35</t>
  </si>
  <si>
    <t>7593000070</t>
  </si>
  <si>
    <t>Dobíječe, usměrňovače, napáječe Dobíječe, usměrňovače, napáječe Usměrňovač E230 G24/20, oceloplechová prosklená nástěnná skříň 600x600x250, základní stavová indikace opticky</t>
  </si>
  <si>
    <t>1737253575</t>
  </si>
  <si>
    <t>36</t>
  </si>
  <si>
    <t>7590120140</t>
  </si>
  <si>
    <t>Objekty zabezpečovacích zařízení Skříně Skříňka přejezdového zařízení inovovaná norma 723239002 (HM0404134120002)</t>
  </si>
  <si>
    <t>-1545209138</t>
  </si>
  <si>
    <t>37</t>
  </si>
  <si>
    <t>7596910010</t>
  </si>
  <si>
    <t>Objekty ST Venkovní telefonní objekty venk.telef.VTO 3 (plast)v sloup norma 54032C (CV540329003)</t>
  </si>
  <si>
    <t>-1537544900</t>
  </si>
  <si>
    <t>38</t>
  </si>
  <si>
    <t>7590110010</t>
  </si>
  <si>
    <t>Objekty zabezpečovacích zařízení Domky, přístřešky Reléový domek - výška 2,85 m - podle zvl. požadavků a předložené dokumentace 3x2 m</t>
  </si>
  <si>
    <t>-1747723537</t>
  </si>
  <si>
    <t>39</t>
  </si>
  <si>
    <t>7590190030</t>
  </si>
  <si>
    <t>Objekty zabezpečovacích zařízení Ostatní Nástupištní panel (před vchodové dveře RD)</t>
  </si>
  <si>
    <t>-1443205500</t>
  </si>
  <si>
    <t>40</t>
  </si>
  <si>
    <t>7596200004</t>
  </si>
  <si>
    <t>Vybavení domku - stůl, židle, skříňka na dokumentaci apod.</t>
  </si>
  <si>
    <t>sada</t>
  </si>
  <si>
    <t>-345914589</t>
  </si>
  <si>
    <t>41</t>
  </si>
  <si>
    <t>7493101760</t>
  </si>
  <si>
    <t>Silnoproudá zařízení Venkovní osvětlení Svítidla pro montáž na strop nebo stěnu VIPET-II-PC-236-K, 2x36W</t>
  </si>
  <si>
    <t>678253020</t>
  </si>
  <si>
    <t>42</t>
  </si>
  <si>
    <t>7491206680</t>
  </si>
  <si>
    <t>Elektroinstalační materiál, ocelové konstrukce, uzemnění Elektroinstalační materiál Elektrické přímotopy Panel ECOFLEX 1500W ET 15</t>
  </si>
  <si>
    <t>1393803394</t>
  </si>
  <si>
    <t>43</t>
  </si>
  <si>
    <t>7493601180</t>
  </si>
  <si>
    <t>Silnoproudá zařízení Kabelové a zásuvkové skříně, elektroměrové rozvaděče Prázdné skříně a pilíře Skříň plastová kompaktní pilíř včetně základu, IP44, šířka do 600 mm, výška do 1.000 mm, hloubka do 300 mm, PUR lak</t>
  </si>
  <si>
    <t>-5929027</t>
  </si>
  <si>
    <t>44</t>
  </si>
  <si>
    <t>7494000030</t>
  </si>
  <si>
    <t>Rozvaděče nn Rozvodnicové a rozváděčové skříně Distri Rozvodnicové skříně DistriTon Plastové Nástěnné (IP40) - otevírání nahoru pro nástěnnou montáž, průhledné dveře, otevírání nahoru, počet řad 1, počet modulů v řadě 18, krytí IP40, PE+N, barva bílá, materiál: plast</t>
  </si>
  <si>
    <t>960720234</t>
  </si>
  <si>
    <t>02 - PZS v km 5,255</t>
  </si>
  <si>
    <t>-1649243469</t>
  </si>
  <si>
    <t>-662704878</t>
  </si>
  <si>
    <t>-1361432207</t>
  </si>
  <si>
    <t>-933399324</t>
  </si>
  <si>
    <t>1868005993</t>
  </si>
  <si>
    <t>-1709164176</t>
  </si>
  <si>
    <t>7592815046</t>
  </si>
  <si>
    <t>Montáž plastového výstražníku AŽD 97 se dvěma skříněmi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</si>
  <si>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2094518148</t>
  </si>
  <si>
    <t>1304234934</t>
  </si>
  <si>
    <t>-1447417567</t>
  </si>
  <si>
    <t>1228294888</t>
  </si>
  <si>
    <t>-613736546</t>
  </si>
  <si>
    <t>324914476</t>
  </si>
  <si>
    <t>1188729936</t>
  </si>
  <si>
    <t>-1691230002</t>
  </si>
  <si>
    <t>-350357162</t>
  </si>
  <si>
    <t>-308266461</t>
  </si>
  <si>
    <t>2039265761</t>
  </si>
  <si>
    <t>1773628787</t>
  </si>
  <si>
    <t>463731696</t>
  </si>
  <si>
    <t>-362940407</t>
  </si>
  <si>
    <t>-836525082</t>
  </si>
  <si>
    <t>-1708701616</t>
  </si>
  <si>
    <t>-48120403</t>
  </si>
  <si>
    <t>378690915</t>
  </si>
  <si>
    <t>-1513240078</t>
  </si>
  <si>
    <t>479049358</t>
  </si>
  <si>
    <t>513306865</t>
  </si>
  <si>
    <t>501601417</t>
  </si>
  <si>
    <t>1439789159</t>
  </si>
  <si>
    <t>981822962</t>
  </si>
  <si>
    <t>16392393</t>
  </si>
  <si>
    <t>03 - N E O C E Ň O V A T ! ! ! - dodávky SSZT - N E O C E Ň O V A T ! ! !</t>
  </si>
  <si>
    <t xml:space="preserve">    01.1 - centrální nákup</t>
  </si>
  <si>
    <t xml:space="preserve">    02.1 - centrální nákup</t>
  </si>
  <si>
    <t xml:space="preserve">    02.2 - výzisk</t>
  </si>
  <si>
    <t>01.1</t>
  </si>
  <si>
    <t>centrální nákup</t>
  </si>
  <si>
    <t>7592810030</t>
  </si>
  <si>
    <t>Výstražníky a stojany závor PZ Výstražníky Výstražník V3 norma 70828D (CV708289004)</t>
  </si>
  <si>
    <t>-1231440705</t>
  </si>
  <si>
    <t>7592820650</t>
  </si>
  <si>
    <t>Výstražníky a stojany závor PZ Součásti výstražníku Uchycení horní kompletní norma DNV.K komplet (HM0404970990400)</t>
  </si>
  <si>
    <t>1275049369</t>
  </si>
  <si>
    <t>7592820660</t>
  </si>
  <si>
    <t>Výstražníky a stojany závor PZ Součásti výstražníku Uchycení spodní kompletní (HM0404970990401)</t>
  </si>
  <si>
    <t>626948957</t>
  </si>
  <si>
    <t>7590720515</t>
  </si>
  <si>
    <t>Návěstidla světelná Součásti světelných návěstidel Žárovka SIG 1820 12V 20/20W (HM0347260050001)</t>
  </si>
  <si>
    <t>-1530206179</t>
  </si>
  <si>
    <t>7592820110</t>
  </si>
  <si>
    <t>Výstražníky a stojany závor PZ Součásti výstražníku Nosič kříže (CV708405063) pro výstražník AŽD 97-PV</t>
  </si>
  <si>
    <t>951609656</t>
  </si>
  <si>
    <t>7592820160</t>
  </si>
  <si>
    <t>Výstražníky a stojany závor PZ Součásti výstražníku Kříž výstraž.reflex.přejez 1 kolejový norma 405019003 (HM0404127990100)</t>
  </si>
  <si>
    <t>-951604664</t>
  </si>
  <si>
    <t>7592820010</t>
  </si>
  <si>
    <t>Výstražníky a stojany závor PZ Součásti výstražníku Stožár výstražníku SVN norma 70827DS020 (CV708275020)</t>
  </si>
  <si>
    <t>139669973</t>
  </si>
  <si>
    <t>7592820350</t>
  </si>
  <si>
    <t>Výstražníky a stojany závor PZ Součásti výstražníku Stupačka (velká) norma 70827DS050 (CV708275050)</t>
  </si>
  <si>
    <t>-519623238</t>
  </si>
  <si>
    <t>7592820640</t>
  </si>
  <si>
    <t>Výstražníky a stojany závor PZ Součásti výstražníku Štít označovací norma 70827DS040 (HM0404970990177)</t>
  </si>
  <si>
    <t>-436820897</t>
  </si>
  <si>
    <t>02.1</t>
  </si>
  <si>
    <t>7592810040</t>
  </si>
  <si>
    <t>Výstražníky a stojany závor PZ Výstražníky Výstražník V5 norma 70828F (CV708289006)</t>
  </si>
  <si>
    <t>1226969430</t>
  </si>
  <si>
    <t>-1210664746</t>
  </si>
  <si>
    <t>1511741693</t>
  </si>
  <si>
    <t>963337797</t>
  </si>
  <si>
    <t>1660762959</t>
  </si>
  <si>
    <t>7592820180</t>
  </si>
  <si>
    <t>Výstražníky a stojany závor PZ Součásti výstražníku Kříž výstr.jednokol.zákl.vel. A32a zvýraz.žlutozel.pruh norma 00263E 760x505mm (HM0404229200101)</t>
  </si>
  <si>
    <t>1425866101</t>
  </si>
  <si>
    <t>1015076580</t>
  </si>
  <si>
    <t>7592820020</t>
  </si>
  <si>
    <t>Výstražníky a stojany závor PZ Součásti výstražníku Stožár výstražníku SVND norma 70827DS021 (CV708275021)</t>
  </si>
  <si>
    <t>1189712611</t>
  </si>
  <si>
    <t>-2017936820</t>
  </si>
  <si>
    <t>-1566993169</t>
  </si>
  <si>
    <t>02.2</t>
  </si>
  <si>
    <t>výzisk</t>
  </si>
  <si>
    <t>7592810901</t>
  </si>
  <si>
    <t>Reléový stojan PZS vystrojený - kategorie dle ČSN 34 2650 ed.2: PZS 3(2) S,B(N),I(L) na jednokolejné trati s výstražníky 5 - 8 kusů výstražníků</t>
  </si>
  <si>
    <t>-1837827779</t>
  </si>
  <si>
    <t>-44629869</t>
  </si>
  <si>
    <t>04 - Kabelizace</t>
  </si>
  <si>
    <t>7590520955</t>
  </si>
  <si>
    <t>Kabely Venkovní vedení kabelová - metalické sítě Plněné, párované s ochr. Vodičem TCEKPFLE 12 P 1,0 D</t>
  </si>
  <si>
    <t>m</t>
  </si>
  <si>
    <t>406474644</t>
  </si>
  <si>
    <t>7590520970</t>
  </si>
  <si>
    <t>Kabely Venkovní vedení kabelová - metalické sítě Plněné, párované s ochr. Vodičem TCEKPFLE 30 P 1,0 D</t>
  </si>
  <si>
    <t>887683739</t>
  </si>
  <si>
    <t>7590555106</t>
  </si>
  <si>
    <t>Montáž formy pro kabely TCEKE, TCEKFY, TCEKY, TCEKEZE, TCEKEY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</si>
  <si>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1902631617</t>
  </si>
  <si>
    <t>7590555108</t>
  </si>
  <si>
    <t>Montáž formy pro kabely TCEKE, TCEKFY, TCEKY, TCEKEZE, TCEKEY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</si>
  <si>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391467997</t>
  </si>
  <si>
    <t>7590555114</t>
  </si>
  <si>
    <t>Montáž formy pro kabely TCEKE, TCEKFY, TCEKY, TCEKEZE, TCEKEY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</si>
  <si>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-1641301523</t>
  </si>
  <si>
    <t>7590525127</t>
  </si>
  <si>
    <t>Montáž kabelu metalického zatažení do chráničky přes 4 do 6 kg/m</t>
  </si>
  <si>
    <t>-254340160</t>
  </si>
  <si>
    <t>7590525128</t>
  </si>
  <si>
    <t>Montáž kabelu metalického zatažení do chráničky přes 6 do 9 kg/m</t>
  </si>
  <si>
    <t>-1628772602</t>
  </si>
  <si>
    <t>05 - Zemní práce</t>
  </si>
  <si>
    <t>HSV - Práce a dodávky HSV</t>
  </si>
  <si>
    <t xml:space="preserve">    1 - Zemní práce</t>
  </si>
  <si>
    <t>M - Práce a dodávky M</t>
  </si>
  <si>
    <t xml:space="preserve">    46-M - Zemní práce při extr.mont.pracích</t>
  </si>
  <si>
    <t>HSV</t>
  </si>
  <si>
    <t>Práce a dodávky HSV</t>
  </si>
  <si>
    <t>132302411</t>
  </si>
  <si>
    <t>Hloubení rýh pod kolejí šířky do 600 mm ručně zapažených i nezapažených hloubky do 1,5 m, s urovnáním dna do předepsaného profilu a spádu, s přehozením výkopku na přilehlém terénu na vzdálenost do 3 m od podélné osy rýhy nebo s naložením na dopravní prostředek objemu do 2 m3 v hornině tř. 4 jakéhokoliv objemu</t>
  </si>
  <si>
    <t>m3</t>
  </si>
  <si>
    <t>CS ÚRS 2017 01</t>
  </si>
  <si>
    <t>-616112889</t>
  </si>
  <si>
    <t>PSC</t>
  </si>
  <si>
    <t xml:space="preserve">Poznámka k souboru cen:_x000D_
1. Ceny jsou určeny pro rýhy: šířky přes 200 do 300 mm a hloubky do 750 mm, šířky přes 300 do 400 mm a hloubky do 1 000 mm, šířky přes 400 do 500 mm a hloubky do 1 250 mm, šířky přes 500 do 600 mm a hloubky do 1 500 mm. 2. Ceny jsou určeny pro rýhy napříč nerozebranou kolejí a pod mostním provizoriem v pruhu šířky do 6 m po obou stranách od osy koleje. 3. V cenách jsou započteny i náklady na: a) odstranění kolejového lože v objemu nutném pro výkop rýhy pod nerozebranou kolejí, objem odstraňovaného kolejového lože se započítává do objemu hloubení rýh; b) uložení materiálu kolejového lože odděleně od výkopku. 4. V cenách nejsou započteny náklady na mostní provizoria. 5. Ztížení vykopávky v blízkosti podzemního vedení procházejícího rýhou nebo uloženého ve stěně výkopu se oceňuje cenou 130 00-1101 Ztížení hloubené vykopávky části A 01 tohoto katalogu. 6. Pažení se oceňuje příslušnými cenami souborů cen této části nebo části A 01 tohoto katalogu. </t>
  </si>
  <si>
    <t>174101101</t>
  </si>
  <si>
    <t>Zásyp sypaninou z jakékoliv horniny s uložením výkopku ve vrstvách se zhutněním jam, šachet, rýh nebo kolem objektů v těchto vykopávkách</t>
  </si>
  <si>
    <t>-598569168</t>
  </si>
  <si>
    <t xml:space="preserve">Poznámka k souboru cen:_x000D_
1. Ceny 174 10- . . jsou určeny pro zhutněné zásypy s mírou zhutnění: a) z hornin soudržných do 100 % PS, b) z hornin nesoudržných do I(d) 0,9, c) z hornin kamenitých pro jakoukoliv míru zhutnění. 2. Je-li projektem předepsáno vyšší zhutnění, podle bodu a) a b) poznámky č 1., ocení se zásyp individuálně. 3. Ceny nelze použít pro zásyp rýh pro drenážní trativody pro lesnicko-technické meliorace a zemědělské. Zásyp těchto rýh se oceňuje cenami souboru cen 174 20-3 . části A 03 Zemní práce pro objekty oborů 831 až 833. Nezhutněný zásyp odvodňovacích kanálů z betonových a železobetonových trub v polních a lučních tratích se oceňuje cenou -1101 Zásyp sypaninou rýh bez ohledu na šířku kanálu; cena obsahuje i náklady na ruční nezhutněný zásyp výšky do 200 mm nad vrchol potrubí. 4. V cenách 10-1101, 10-1103, 20-1101 a 20-1103 je započteno přemístění sypaniny ze vzdálenosti 10 m od kraje výkopu nebo zasypávaného prostoru, měřeno k těžišti skládky. 5. V ceně 10-1102 je započteno přemístění sypaniny ze vzdálenosti 15 m od hrany zasypávaného prostoru, měřeno k těžišti skládky. 6. Objem zásypu je rozdíl objemu výkopu a objemu do něho vestavěných konstrukcí nebo uložených vedení i s jejich obklady a podklady (tento objem se nazývá objemem horniny vytlačené konstrukcí). Objem potrubí do DN 180, příp. i s obalem, se od objemu zásypu neodečítá. Pro stanovení objemu zásypu se od objemu výkopu odečítá i objem obsypu potrubí oceňovaný cenami souboru cen 175 10-11 Obsyp potrubí, přichází-li v úvahu . 7. Odklizení zbylého výkopku po provedení zásypu zářezů se šikmými stěnami pro podzemní vedení nebo zásypu jam a rýh pro podzemní vedení se oceňuje, je-li objem zbylého výkopku: a) do 1 m3 na 1 m vedení a jedná se o výkopek neulehlý - cenami souboru cen 167 10-110 Nakládání výkopku nebo sypaniny a 162 . 0-1 . Vodorovné přemístění výkopku. V případě, že se jedná o výkopek ulehlý - rozpojení a naložení výkopku cenami souboru cen 122 . 0-1 . souboru cen 162 . 0-1 . Vodorovné přemístění výkopku; b) přes 1 m3 na 1 m vedení, jestliže projekt předepíše, že se zbylý výkopek bude odklízet zároveň s prováděním vykopávky, pouze přemístění výkopku cenami souboru cen 162 . 0-1 . Vodorovné přemístění výkopku. Při zmíněném objemu zbylého výkopku se neoceňuje ani naložení ani rozpojení výkopku. Jestliže se zbylý výkopek neodklízí, nýbrž rozprostírá podél výkopu a nad výkopem, platí poznámka č. 8. 8. Rozprostření zbylého výkopku podél výkopu a nad výkopem po provedení zásypů zářezů se šikmými stěnami pro podzemní vedení nebo zásypu jam a rýh pro podzemní vedení se oceňuje: a) cenou 171 20-1101 Uložení sypaniny do nezhutněných násypů, není-li projektem předepsáno zhutnění rozprostřeného zbylého výkopku, b) cenou 171 10-1111 Uložení sypaniny do násypů z hornin sypkých, je-li předepsáno zhutnění rozprostřeného zbylého výkopku, a to v objemu vypočteném podle poznámky č.6, příp. zmenšeném o objem výkopku, který byl již odklizen. 9. Míru zhutnění předepisuje projekt. </t>
  </si>
  <si>
    <t>Práce a dodávky M</t>
  </si>
  <si>
    <t>46-M</t>
  </si>
  <si>
    <t>Zemní práce při extr.mont.pracích</t>
  </si>
  <si>
    <t>132302501</t>
  </si>
  <si>
    <t>Hloubení rýh vedle kolejí šířky do 600 mm strojně zapažených i nezapažených hloubky do 1,5 m s urovnáním dna do předepsaného profilu a spádu, s přehozením výkopku na přilehlém terénu na vzdálenost do 3 m od podélné osy rýhy nebo s naložením na dopravní prostředek, pro jakýkoliv objem výkopu v hornině tř. 4 jakéhokoliv objemu</t>
  </si>
  <si>
    <t>64</t>
  </si>
  <si>
    <t>1648408830</t>
  </si>
  <si>
    <t xml:space="preserve">Poznámka k souboru cen:_x000D_
1. Ceny jsou určeny pro rýhy: šířky přes 200 do 300 mm a hloubky do 750 mm, šířky přes 300 do 400 mm a hloubky do 1 000 mm, šířky přes 400 do 500 mm a hloubky do 1 250 mm, šířky přes 500 do 600 mm a hloubky do 1 500 mm. 2. Ceny lze použít i pro rýhy mezi dvěma kolejemi, podél koleje v pruhu šířky do 6 m od osy koleje. 3. Ztížení vykopávky v blízkosti podzemního vedení, které prochází rýhou nebo je uložené ve stěně výkopu, se oceňuje cenou 130 00-1101 Ztížení hloubené vykopávky části A 01 tohoto katalogu. 4. Roubení se oceňují příslušnými cenami souborů cen části této části nebo části A 01 tohoto katalogu. </t>
  </si>
  <si>
    <t>460010021</t>
  </si>
  <si>
    <t>Vytyčení trasy vedení kabelového (podzemního) v obvodu železniční stanice</t>
  </si>
  <si>
    <t>km</t>
  </si>
  <si>
    <t>-1399779056</t>
  </si>
  <si>
    <t xml:space="preserve">Poznámka k souboru cen:_x000D_
1. V cenách jsou zahrnuty i náklady na: a) pochůzky projektovanou tratí, b) vyznačení budoucí trasy, c) rozmístění, očíslování a označení opěrných bodů, d) označení překážek a míst pro kabelové prostupy a podchodové štoly. </t>
  </si>
  <si>
    <t>460310106</t>
  </si>
  <si>
    <t>Zemní protlaky strojně neřízený zemní protlak ( krtek) řízené horizontální vrtání v hornině tř. 1 až 4 pro protlačení PE trub, v hloubce do 6 m vnějšího průměru vrtu přes 160 do 225 mm</t>
  </si>
  <si>
    <t>CS ÚRS 2018 01</t>
  </si>
  <si>
    <t>-1527671599</t>
  </si>
  <si>
    <t xml:space="preserve">Poznámka k souboru cen:_x000D_
1. V cenách -0001 až 0017 nejsou započteny náklady na: a) zemní práce nutné k provedení protlaku (startovací a cílové jámy), b) dodání chráničky a potrubí. Tyto materiály se oceňují ve specifikaci. 2. V cenách -0101 až 0109 jsou započteny i náklady na: a) případné vodorovné přemístění výkopku z protlačovaného potrubí a svislé přemístění výkopku z montážní jámy na povrch a jeho přehození na povrchu, b) úpravu čela potrubí pro protlačení. 3. V cenách -0101 až 0109 nejsou započteny náklady na: a) případné zemní práce nutné k provedení protlaku (startovací a cílové jámy), b) případné čerpání vody, c) montáž vedení a jeho příslušenství, slouží-li protlačená trouba jako ochranné potrubí, d) dodávku potrubí učeného k protlačení. Toto potrubí se oceňuje ve specifikaci. Ztratné lze stanovit ve výši 3%, e) překládání a zajišťování inženýrských sítí, f) vytýčení směru protlaku a stávajících inženýrských sítí. </t>
  </si>
  <si>
    <t>460421282</t>
  </si>
  <si>
    <t>Kabelové lože včetně podsypu, zhutnění a urovnání povrchu z prohozeného výkopku tloušťky 5 cm nad kabel zakryté plastovou fólií, šířky lože přes 25 do 50 cm</t>
  </si>
  <si>
    <t>36097795</t>
  </si>
  <si>
    <t xml:space="preserve">Poznámka k souboru cen:_x000D_
1. V cenách -1021 až -1072, -1121 až -1172 a -1221 až -1272 nejsou započteny náklady na dodávku betonových a plastových desek. Tato dodávka se oceňuje ve specifikaci. </t>
  </si>
  <si>
    <t>06 - Vedlejší rozpočtové náklady</t>
  </si>
  <si>
    <t>013244000</t>
  </si>
  <si>
    <t>Průzkumné, geodetické a projektové práce projektové práce dokumentace stavby (výkresová a textová) pro provádění stavby</t>
  </si>
  <si>
    <t>ks</t>
  </si>
  <si>
    <t>1024</t>
  </si>
  <si>
    <t>-310267022</t>
  </si>
  <si>
    <t>P</t>
  </si>
  <si>
    <t>Poznámka k položce:
Obsahuje vytvoření dokumentace pro provedení úprav ZZ, včetně změny situačního schématu, opravení závěrové tabulky a tabulek přejezdů. Obsahuje také úpravy vyzískaného stojanu PZZ a zavázání PZZ do SZZ, včetně SW úprav.</t>
  </si>
  <si>
    <t>013254000</t>
  </si>
  <si>
    <t>Průzkumné, geodetické a projektové práce projektové práce dokumentace stavby (výkresová a textová) skutečného provedení stavby</t>
  </si>
  <si>
    <t>831209460</t>
  </si>
  <si>
    <t>Poznámka k položce:
Obsahuje dokumentaci skutečného provedení ve 2 vyhotoveních v listinné podobě a v digitální otevřené formě na CD.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</si>
  <si>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</si>
  <si>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</si>
  <si>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</si>
  <si>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</si>
  <si>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rekonstrukce </t>
    </r>
    <r>
      <rPr>
        <sz val="9"/>
        <rFont val="Trebuchet MS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</si>
  <si>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9"/>
        <rFont val="Trebuchet MS"/>
        <charset val="238"/>
      </rPr>
      <t>Rekapitulace rekonstrukce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</si>
  <si>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</si>
  <si>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rekonstrukce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</si>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</sst>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10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41" fillId="2" borderId="0" xfId="1" applyFill="1"/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2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7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9" fillId="0" borderId="18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6" fillId="0" borderId="18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6" fillId="0" borderId="23" xfId="0" applyNumberFormat="1" applyFont="1" applyBorder="1" applyAlignment="1" applyProtection="1">
      <alignment vertical="center"/>
    </xf>
    <xf numFmtId="4" fontId="26" fillId="0" borderId="24" xfId="0" applyNumberFormat="1" applyFont="1" applyBorder="1" applyAlignment="1" applyProtection="1">
      <alignment vertical="center"/>
    </xf>
    <xf numFmtId="166" fontId="26" fillId="0" borderId="24" xfId="0" applyNumberFormat="1" applyFont="1" applyBorder="1" applyAlignment="1" applyProtection="1">
      <alignment vertical="center"/>
    </xf>
    <xf numFmtId="4" fontId="26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27" fillId="2" borderId="0" xfId="1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9" fillId="0" borderId="16" xfId="0" applyNumberFormat="1" applyFont="1" applyBorder="1" applyAlignment="1" applyProtection="1"/>
    <xf numFmtId="166" fontId="29" fillId="0" borderId="17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6" fillId="0" borderId="5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6" fillId="0" borderId="5" xfId="0" applyFont="1" applyBorder="1" applyAlignment="1"/>
    <xf numFmtId="0" fontId="6" fillId="0" borderId="18" xfId="0" applyFont="1" applyBorder="1" applyAlignment="1" applyProtection="1"/>
    <xf numFmtId="0" fontId="6" fillId="0" borderId="0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9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1" fillId="0" borderId="28" xfId="0" applyFont="1" applyBorder="1" applyAlignment="1" applyProtection="1">
      <alignment horizontal="center" vertical="center"/>
    </xf>
    <xf numFmtId="49" fontId="31" fillId="0" borderId="28" xfId="0" applyNumberFormat="1" applyFont="1" applyBorder="1" applyAlignment="1" applyProtection="1">
      <alignment horizontal="left" vertical="center" wrapText="1"/>
    </xf>
    <xf numFmtId="0" fontId="31" fillId="0" borderId="28" xfId="0" applyFont="1" applyBorder="1" applyAlignment="1" applyProtection="1">
      <alignment horizontal="left" vertical="center" wrapText="1"/>
    </xf>
    <xf numFmtId="0" fontId="31" fillId="0" borderId="28" xfId="0" applyFont="1" applyBorder="1" applyAlignment="1" applyProtection="1">
      <alignment horizontal="center" vertical="center" wrapText="1"/>
    </xf>
    <xf numFmtId="167" fontId="31" fillId="0" borderId="28" xfId="0" applyNumberFormat="1" applyFont="1" applyBorder="1" applyAlignment="1" applyProtection="1">
      <alignment vertical="center"/>
    </xf>
    <xf numFmtId="4" fontId="31" fillId="3" borderId="28" xfId="0" applyNumberFormat="1" applyFont="1" applyFill="1" applyBorder="1" applyAlignment="1" applyProtection="1">
      <alignment vertical="center"/>
      <protection locked="0"/>
    </xf>
    <xf numFmtId="4" fontId="31" fillId="0" borderId="28" xfId="0" applyNumberFormat="1" applyFont="1" applyBorder="1" applyAlignment="1" applyProtection="1">
      <alignment vertical="center"/>
    </xf>
    <xf numFmtId="0" fontId="31" fillId="0" borderId="5" xfId="0" applyFont="1" applyBorder="1" applyAlignment="1">
      <alignment vertical="center"/>
    </xf>
    <xf numFmtId="0" fontId="31" fillId="3" borderId="28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" fillId="0" borderId="24" xfId="0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4" fillId="0" borderId="29" xfId="0" applyFont="1" applyBorder="1" applyAlignment="1" applyProtection="1">
      <alignment vertical="center" wrapText="1"/>
      <protection locked="0"/>
    </xf>
    <xf numFmtId="0" fontId="34" fillId="0" borderId="30" xfId="0" applyFont="1" applyBorder="1" applyAlignment="1" applyProtection="1">
      <alignment vertical="center" wrapText="1"/>
      <protection locked="0"/>
    </xf>
    <xf numFmtId="0" fontId="34" fillId="0" borderId="31" xfId="0" applyFont="1" applyBorder="1" applyAlignment="1" applyProtection="1">
      <alignment vertical="center" wrapText="1"/>
      <protection locked="0"/>
    </xf>
    <xf numFmtId="0" fontId="34" fillId="0" borderId="32" xfId="0" applyFont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4" fillId="0" borderId="32" xfId="0" applyFont="1" applyBorder="1" applyAlignment="1" applyProtection="1">
      <alignment vertical="center" wrapText="1"/>
      <protection locked="0"/>
    </xf>
    <xf numFmtId="0" fontId="34" fillId="0" borderId="33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49" fontId="37" fillId="0" borderId="1" xfId="0" applyNumberFormat="1" applyFont="1" applyBorder="1" applyAlignment="1" applyProtection="1">
      <alignment vertical="center" wrapText="1"/>
      <protection locked="0"/>
    </xf>
    <xf numFmtId="0" fontId="34" fillId="0" borderId="35" xfId="0" applyFont="1" applyBorder="1" applyAlignment="1" applyProtection="1">
      <alignment vertical="center" wrapText="1"/>
      <protection locked="0"/>
    </xf>
    <xf numFmtId="0" fontId="38" fillId="0" borderId="34" xfId="0" applyFont="1" applyBorder="1" applyAlignment="1" applyProtection="1">
      <alignment vertical="center" wrapText="1"/>
      <protection locked="0"/>
    </xf>
    <xf numFmtId="0" fontId="34" fillId="0" borderId="36" xfId="0" applyFont="1" applyBorder="1" applyAlignment="1" applyProtection="1">
      <alignment vertical="center" wrapText="1"/>
      <protection locked="0"/>
    </xf>
    <xf numFmtId="0" fontId="34" fillId="0" borderId="1" xfId="0" applyFont="1" applyBorder="1" applyAlignment="1" applyProtection="1">
      <alignment vertical="top"/>
      <protection locked="0"/>
    </xf>
    <xf numFmtId="0" fontId="34" fillId="0" borderId="0" xfId="0" applyFont="1" applyAlignment="1" applyProtection="1">
      <alignment vertical="top"/>
      <protection locked="0"/>
    </xf>
    <xf numFmtId="0" fontId="34" fillId="0" borderId="29" xfId="0" applyFont="1" applyBorder="1" applyAlignment="1" applyProtection="1">
      <alignment horizontal="left" vertical="center"/>
      <protection locked="0"/>
    </xf>
    <xf numFmtId="0" fontId="34" fillId="0" borderId="30" xfId="0" applyFont="1" applyBorder="1" applyAlignment="1" applyProtection="1">
      <alignment horizontal="left" vertical="center"/>
      <protection locked="0"/>
    </xf>
    <xf numFmtId="0" fontId="34" fillId="0" borderId="31" xfId="0" applyFont="1" applyBorder="1" applyAlignment="1" applyProtection="1">
      <alignment horizontal="left" vertical="center"/>
      <protection locked="0"/>
    </xf>
    <xf numFmtId="0" fontId="34" fillId="0" borderId="32" xfId="0" applyFont="1" applyBorder="1" applyAlignment="1" applyProtection="1">
      <alignment horizontal="left" vertical="center"/>
      <protection locked="0"/>
    </xf>
    <xf numFmtId="0" fontId="34" fillId="0" borderId="33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6" fillId="0" borderId="34" xfId="0" applyFont="1" applyBorder="1" applyAlignment="1" applyProtection="1">
      <alignment horizontal="left" vertical="center"/>
      <protection locked="0"/>
    </xf>
    <xf numFmtId="0" fontId="36" fillId="0" borderId="34" xfId="0" applyFont="1" applyBorder="1" applyAlignment="1" applyProtection="1">
      <alignment horizontal="center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7" fillId="0" borderId="32" xfId="0" applyFont="1" applyBorder="1" applyAlignment="1" applyProtection="1">
      <alignment horizontal="left" vertical="center"/>
      <protection locked="0"/>
    </xf>
    <xf numFmtId="0" fontId="37" fillId="0" borderId="1" xfId="0" applyFont="1" applyFill="1" applyBorder="1" applyAlignment="1" applyProtection="1">
      <alignment horizontal="left" vertical="center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4" fillId="0" borderId="35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4" fillId="0" borderId="36" xfId="0" applyFont="1" applyBorder="1" applyAlignment="1" applyProtection="1">
      <alignment horizontal="left" vertical="center"/>
      <protection locked="0"/>
    </xf>
    <xf numFmtId="0" fontId="34" fillId="0" borderId="1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37" fillId="0" borderId="34" xfId="0" applyFont="1" applyBorder="1" applyAlignment="1" applyProtection="1">
      <alignment horizontal="left" vertical="center"/>
      <protection locked="0"/>
    </xf>
    <xf numFmtId="0" fontId="34" fillId="0" borderId="1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4" fillId="0" borderId="29" xfId="0" applyFont="1" applyBorder="1" applyAlignment="1" applyProtection="1">
      <alignment horizontal="left" vertical="center" wrapText="1"/>
      <protection locked="0"/>
    </xf>
    <xf numFmtId="0" fontId="34" fillId="0" borderId="30" xfId="0" applyFont="1" applyBorder="1" applyAlignment="1" applyProtection="1">
      <alignment horizontal="left" vertical="center" wrapText="1"/>
      <protection locked="0"/>
    </xf>
    <xf numFmtId="0" fontId="34" fillId="0" borderId="31" xfId="0" applyFont="1" applyBorder="1" applyAlignment="1" applyProtection="1">
      <alignment horizontal="left" vertical="center" wrapText="1"/>
      <protection locked="0"/>
    </xf>
    <xf numFmtId="0" fontId="34" fillId="0" borderId="32" xfId="0" applyFont="1" applyBorder="1" applyAlignment="1" applyProtection="1">
      <alignment horizontal="left" vertical="center" wrapText="1"/>
      <protection locked="0"/>
    </xf>
    <xf numFmtId="0" fontId="34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7" fillId="0" borderId="32" xfId="0" applyFont="1" applyBorder="1" applyAlignment="1" applyProtection="1">
      <alignment horizontal="left" vertical="center" wrapText="1"/>
      <protection locked="0"/>
    </xf>
    <xf numFmtId="0" fontId="37" fillId="0" borderId="33" xfId="0" applyFont="1" applyBorder="1" applyAlignment="1" applyProtection="1">
      <alignment horizontal="left" vertical="center" wrapText="1"/>
      <protection locked="0"/>
    </xf>
    <xf numFmtId="0" fontId="37" fillId="0" borderId="33" xfId="0" applyFont="1" applyBorder="1" applyAlignment="1" applyProtection="1">
      <alignment horizontal="left" vertical="center"/>
      <protection locked="0"/>
    </xf>
    <xf numFmtId="0" fontId="37" fillId="0" borderId="35" xfId="0" applyFont="1" applyBorder="1" applyAlignment="1" applyProtection="1">
      <alignment horizontal="left" vertical="center" wrapText="1"/>
      <protection locked="0"/>
    </xf>
    <xf numFmtId="0" fontId="37" fillId="0" borderId="34" xfId="0" applyFont="1" applyBorder="1" applyAlignment="1" applyProtection="1">
      <alignment horizontal="left" vertical="center" wrapText="1"/>
      <protection locked="0"/>
    </xf>
    <xf numFmtId="0" fontId="37" fillId="0" borderId="36" xfId="0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left" vertical="top"/>
      <protection locked="0"/>
    </xf>
    <xf numFmtId="0" fontId="37" fillId="0" borderId="1" xfId="0" applyFont="1" applyBorder="1" applyAlignment="1" applyProtection="1">
      <alignment horizontal="center" vertical="top"/>
      <protection locked="0"/>
    </xf>
    <xf numFmtId="0" fontId="37" fillId="0" borderId="35" xfId="0" applyFont="1" applyBorder="1" applyAlignment="1" applyProtection="1">
      <alignment horizontal="left" vertical="center"/>
      <protection locked="0"/>
    </xf>
    <xf numFmtId="0" fontId="37" fillId="0" borderId="36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3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horizontal="left"/>
      <protection locked="0"/>
    </xf>
    <xf numFmtId="0" fontId="39" fillId="0" borderId="34" xfId="0" applyFont="1" applyBorder="1" applyAlignment="1" applyProtection="1">
      <protection locked="0"/>
    </xf>
    <xf numFmtId="0" fontId="34" fillId="0" borderId="32" xfId="0" applyFont="1" applyBorder="1" applyAlignment="1" applyProtection="1">
      <alignment vertical="top"/>
      <protection locked="0"/>
    </xf>
    <xf numFmtId="0" fontId="34" fillId="0" borderId="33" xfId="0" applyFont="1" applyBorder="1" applyAlignment="1" applyProtection="1">
      <alignment vertical="top"/>
      <protection locked="0"/>
    </xf>
    <xf numFmtId="0" fontId="34" fillId="0" borderId="1" xfId="0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 applyProtection="1">
      <alignment horizontal="left" vertical="top"/>
      <protection locked="0"/>
    </xf>
    <xf numFmtId="0" fontId="34" fillId="0" borderId="35" xfId="0" applyFont="1" applyBorder="1" applyAlignment="1" applyProtection="1">
      <alignment vertical="top"/>
      <protection locked="0"/>
    </xf>
    <xf numFmtId="0" fontId="34" fillId="0" borderId="34" xfId="0" applyFont="1" applyBorder="1" applyAlignment="1" applyProtection="1">
      <alignment vertical="top"/>
      <protection locked="0"/>
    </xf>
    <xf numFmtId="0" fontId="34" fillId="0" borderId="36" xfId="0" applyFont="1" applyBorder="1" applyAlignment="1" applyProtection="1">
      <alignment vertical="top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7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7" fillId="2" borderId="0" xfId="1" applyFont="1" applyFill="1" applyAlignment="1">
      <alignment vertical="center"/>
    </xf>
    <xf numFmtId="0" fontId="37" fillId="0" borderId="1" xfId="0" applyFont="1" applyBorder="1" applyAlignment="1" applyProtection="1">
      <alignment horizontal="left" vertical="top"/>
      <protection locked="0"/>
    </xf>
    <xf numFmtId="0" fontId="36" fillId="0" borderId="34" xfId="0" applyFont="1" applyBorder="1" applyAlignment="1" applyProtection="1">
      <alignment horizontal="left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49" fontId="37" fillId="0" borderId="1" xfId="0" applyNumberFormat="1" applyFont="1" applyBorder="1" applyAlignment="1" applyProtection="1">
      <alignment horizontal="left" vertical="center" wrapText="1"/>
      <protection locked="0"/>
    </xf>
    <xf numFmtId="0" fontId="36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>
      <pane ySplit="1" topLeftCell="A26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6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  <c r="BV1" s="19" t="s">
        <v>7</v>
      </c>
    </row>
    <row r="2" spans="1:74" ht="36.950000000000003" customHeight="1"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S2" s="20" t="s">
        <v>8</v>
      </c>
      <c r="BT2" s="20" t="s">
        <v>9</v>
      </c>
    </row>
    <row r="3" spans="1:74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8</v>
      </c>
      <c r="BT3" s="20" t="s">
        <v>10</v>
      </c>
    </row>
    <row r="4" spans="1:74" ht="36.950000000000003" customHeight="1">
      <c r="B4" s="24"/>
      <c r="C4" s="25"/>
      <c r="D4" s="26" t="s">
        <v>11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7"/>
      <c r="AS4" s="28" t="s">
        <v>12</v>
      </c>
      <c r="BE4" s="29" t="s">
        <v>13</v>
      </c>
      <c r="BS4" s="20" t="s">
        <v>14</v>
      </c>
    </row>
    <row r="5" spans="1:74" ht="14.45" customHeight="1">
      <c r="B5" s="24"/>
      <c r="C5" s="25"/>
      <c r="D5" s="30" t="s">
        <v>15</v>
      </c>
      <c r="E5" s="25"/>
      <c r="F5" s="25"/>
      <c r="G5" s="25"/>
      <c r="H5" s="25"/>
      <c r="I5" s="25"/>
      <c r="J5" s="25"/>
      <c r="K5" s="300" t="s">
        <v>16</v>
      </c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25"/>
      <c r="AQ5" s="27"/>
      <c r="BE5" s="298" t="s">
        <v>17</v>
      </c>
      <c r="BS5" s="20" t="s">
        <v>8</v>
      </c>
    </row>
    <row r="6" spans="1:74" ht="36.950000000000003" customHeight="1">
      <c r="B6" s="24"/>
      <c r="C6" s="25"/>
      <c r="D6" s="32" t="s">
        <v>18</v>
      </c>
      <c r="E6" s="25"/>
      <c r="F6" s="25"/>
      <c r="G6" s="25"/>
      <c r="H6" s="25"/>
      <c r="I6" s="25"/>
      <c r="J6" s="25"/>
      <c r="K6" s="302" t="s">
        <v>19</v>
      </c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25"/>
      <c r="AQ6" s="27"/>
      <c r="BE6" s="299"/>
      <c r="BS6" s="20" t="s">
        <v>8</v>
      </c>
    </row>
    <row r="7" spans="1:74" ht="14.45" customHeight="1">
      <c r="B7" s="24"/>
      <c r="C7" s="25"/>
      <c r="D7" s="33" t="s">
        <v>20</v>
      </c>
      <c r="E7" s="25"/>
      <c r="F7" s="25"/>
      <c r="G7" s="25"/>
      <c r="H7" s="25"/>
      <c r="I7" s="25"/>
      <c r="J7" s="25"/>
      <c r="K7" s="31" t="s">
        <v>21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3" t="s">
        <v>22</v>
      </c>
      <c r="AL7" s="25"/>
      <c r="AM7" s="25"/>
      <c r="AN7" s="31" t="s">
        <v>21</v>
      </c>
      <c r="AO7" s="25"/>
      <c r="AP7" s="25"/>
      <c r="AQ7" s="27"/>
      <c r="BE7" s="299"/>
      <c r="BS7" s="20" t="s">
        <v>8</v>
      </c>
    </row>
    <row r="8" spans="1:74" ht="14.45" customHeight="1">
      <c r="B8" s="24"/>
      <c r="C8" s="25"/>
      <c r="D8" s="33" t="s">
        <v>23</v>
      </c>
      <c r="E8" s="25"/>
      <c r="F8" s="25"/>
      <c r="G8" s="25"/>
      <c r="H8" s="25"/>
      <c r="I8" s="25"/>
      <c r="J8" s="25"/>
      <c r="K8" s="31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3" t="s">
        <v>25</v>
      </c>
      <c r="AL8" s="25"/>
      <c r="AM8" s="25"/>
      <c r="AN8" s="34" t="s">
        <v>26</v>
      </c>
      <c r="AO8" s="25"/>
      <c r="AP8" s="25"/>
      <c r="AQ8" s="27"/>
      <c r="BE8" s="299"/>
      <c r="BS8" s="20" t="s">
        <v>8</v>
      </c>
    </row>
    <row r="9" spans="1:74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7"/>
      <c r="BE9" s="299"/>
      <c r="BS9" s="20" t="s">
        <v>8</v>
      </c>
    </row>
    <row r="10" spans="1:74" ht="14.45" customHeight="1">
      <c r="B10" s="24"/>
      <c r="C10" s="25"/>
      <c r="D10" s="33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3" t="s">
        <v>28</v>
      </c>
      <c r="AL10" s="25"/>
      <c r="AM10" s="25"/>
      <c r="AN10" s="31" t="s">
        <v>21</v>
      </c>
      <c r="AO10" s="25"/>
      <c r="AP10" s="25"/>
      <c r="AQ10" s="27"/>
      <c r="BE10" s="299"/>
      <c r="BS10" s="20" t="s">
        <v>8</v>
      </c>
    </row>
    <row r="11" spans="1:74" ht="18.399999999999999" customHeight="1">
      <c r="B11" s="24"/>
      <c r="C11" s="25"/>
      <c r="D11" s="25"/>
      <c r="E11" s="31" t="s">
        <v>24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3" t="s">
        <v>29</v>
      </c>
      <c r="AL11" s="25"/>
      <c r="AM11" s="25"/>
      <c r="AN11" s="31" t="s">
        <v>21</v>
      </c>
      <c r="AO11" s="25"/>
      <c r="AP11" s="25"/>
      <c r="AQ11" s="27"/>
      <c r="BE11" s="299"/>
      <c r="BS11" s="20" t="s">
        <v>8</v>
      </c>
    </row>
    <row r="12" spans="1:74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7"/>
      <c r="BE12" s="299"/>
      <c r="BS12" s="20" t="s">
        <v>8</v>
      </c>
    </row>
    <row r="13" spans="1:74" ht="14.45" customHeight="1">
      <c r="B13" s="24"/>
      <c r="C13" s="25"/>
      <c r="D13" s="33" t="s">
        <v>30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3" t="s">
        <v>28</v>
      </c>
      <c r="AL13" s="25"/>
      <c r="AM13" s="25"/>
      <c r="AN13" s="35" t="s">
        <v>31</v>
      </c>
      <c r="AO13" s="25"/>
      <c r="AP13" s="25"/>
      <c r="AQ13" s="27"/>
      <c r="BE13" s="299"/>
      <c r="BS13" s="20" t="s">
        <v>8</v>
      </c>
    </row>
    <row r="14" spans="1:74">
      <c r="B14" s="24"/>
      <c r="C14" s="25"/>
      <c r="D14" s="25"/>
      <c r="E14" s="303" t="s">
        <v>31</v>
      </c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3" t="s">
        <v>29</v>
      </c>
      <c r="AL14" s="25"/>
      <c r="AM14" s="25"/>
      <c r="AN14" s="35" t="s">
        <v>31</v>
      </c>
      <c r="AO14" s="25"/>
      <c r="AP14" s="25"/>
      <c r="AQ14" s="27"/>
      <c r="BE14" s="299"/>
      <c r="BS14" s="20" t="s">
        <v>8</v>
      </c>
    </row>
    <row r="15" spans="1:74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7"/>
      <c r="BE15" s="299"/>
      <c r="BS15" s="20" t="s">
        <v>6</v>
      </c>
    </row>
    <row r="16" spans="1:74" ht="14.45" customHeight="1">
      <c r="B16" s="24"/>
      <c r="C16" s="25"/>
      <c r="D16" s="33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3" t="s">
        <v>28</v>
      </c>
      <c r="AL16" s="25"/>
      <c r="AM16" s="25"/>
      <c r="AN16" s="31" t="s">
        <v>21</v>
      </c>
      <c r="AO16" s="25"/>
      <c r="AP16" s="25"/>
      <c r="AQ16" s="27"/>
      <c r="BE16" s="299"/>
      <c r="BS16" s="20" t="s">
        <v>6</v>
      </c>
    </row>
    <row r="17" spans="2:71" ht="18.399999999999999" customHeight="1">
      <c r="B17" s="24"/>
      <c r="C17" s="25"/>
      <c r="D17" s="25"/>
      <c r="E17" s="31" t="s">
        <v>24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3" t="s">
        <v>29</v>
      </c>
      <c r="AL17" s="25"/>
      <c r="AM17" s="25"/>
      <c r="AN17" s="31" t="s">
        <v>21</v>
      </c>
      <c r="AO17" s="25"/>
      <c r="AP17" s="25"/>
      <c r="AQ17" s="27"/>
      <c r="BE17" s="299"/>
      <c r="BS17" s="20" t="s">
        <v>33</v>
      </c>
    </row>
    <row r="18" spans="2:7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7"/>
      <c r="BE18" s="299"/>
      <c r="BS18" s="20" t="s">
        <v>8</v>
      </c>
    </row>
    <row r="19" spans="2:71" ht="14.45" customHeight="1">
      <c r="B19" s="24"/>
      <c r="C19" s="25"/>
      <c r="D19" s="33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7"/>
      <c r="BE19" s="299"/>
      <c r="BS19" s="20" t="s">
        <v>8</v>
      </c>
    </row>
    <row r="20" spans="2:71" ht="57" customHeight="1">
      <c r="B20" s="24"/>
      <c r="C20" s="25"/>
      <c r="D20" s="25"/>
      <c r="E20" s="305" t="s">
        <v>35</v>
      </c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5"/>
      <c r="AO20" s="25"/>
      <c r="AP20" s="25"/>
      <c r="AQ20" s="27"/>
      <c r="BE20" s="299"/>
      <c r="BS20" s="20" t="s">
        <v>6</v>
      </c>
    </row>
    <row r="21" spans="2:7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7"/>
      <c r="BE21" s="299"/>
    </row>
    <row r="22" spans="2:71" ht="6.95" customHeight="1">
      <c r="B22" s="24"/>
      <c r="C22" s="2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25"/>
      <c r="AQ22" s="27"/>
      <c r="BE22" s="299"/>
    </row>
    <row r="23" spans="2:71" s="1" customFormat="1" ht="25.9" customHeight="1">
      <c r="B23" s="37"/>
      <c r="C23" s="38"/>
      <c r="D23" s="39" t="s">
        <v>36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306">
        <f>ROUND(AG51,2)</f>
        <v>0</v>
      </c>
      <c r="AL23" s="307"/>
      <c r="AM23" s="307"/>
      <c r="AN23" s="307"/>
      <c r="AO23" s="307"/>
      <c r="AP23" s="38"/>
      <c r="AQ23" s="41"/>
      <c r="BE23" s="299"/>
    </row>
    <row r="24" spans="2:71" s="1" customFormat="1" ht="6.95" customHeight="1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41"/>
      <c r="BE24" s="299"/>
    </row>
    <row r="25" spans="2:71" s="1" customFormat="1" ht="13.5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08" t="s">
        <v>37</v>
      </c>
      <c r="M25" s="308"/>
      <c r="N25" s="308"/>
      <c r="O25" s="308"/>
      <c r="P25" s="38"/>
      <c r="Q25" s="38"/>
      <c r="R25" s="38"/>
      <c r="S25" s="38"/>
      <c r="T25" s="38"/>
      <c r="U25" s="38"/>
      <c r="V25" s="38"/>
      <c r="W25" s="308" t="s">
        <v>38</v>
      </c>
      <c r="X25" s="308"/>
      <c r="Y25" s="308"/>
      <c r="Z25" s="308"/>
      <c r="AA25" s="308"/>
      <c r="AB25" s="308"/>
      <c r="AC25" s="308"/>
      <c r="AD25" s="308"/>
      <c r="AE25" s="308"/>
      <c r="AF25" s="38"/>
      <c r="AG25" s="38"/>
      <c r="AH25" s="38"/>
      <c r="AI25" s="38"/>
      <c r="AJ25" s="38"/>
      <c r="AK25" s="308" t="s">
        <v>39</v>
      </c>
      <c r="AL25" s="308"/>
      <c r="AM25" s="308"/>
      <c r="AN25" s="308"/>
      <c r="AO25" s="308"/>
      <c r="AP25" s="38"/>
      <c r="AQ25" s="41"/>
      <c r="BE25" s="299"/>
    </row>
    <row r="26" spans="2:71" s="2" customFormat="1" ht="14.45" customHeight="1">
      <c r="B26" s="43"/>
      <c r="C26" s="44"/>
      <c r="D26" s="45" t="s">
        <v>40</v>
      </c>
      <c r="E26" s="44"/>
      <c r="F26" s="45" t="s">
        <v>41</v>
      </c>
      <c r="G26" s="44"/>
      <c r="H26" s="44"/>
      <c r="I26" s="44"/>
      <c r="J26" s="44"/>
      <c r="K26" s="44"/>
      <c r="L26" s="309">
        <v>0.21</v>
      </c>
      <c r="M26" s="310"/>
      <c r="N26" s="310"/>
      <c r="O26" s="310"/>
      <c r="P26" s="44"/>
      <c r="Q26" s="44"/>
      <c r="R26" s="44"/>
      <c r="S26" s="44"/>
      <c r="T26" s="44"/>
      <c r="U26" s="44"/>
      <c r="V26" s="44"/>
      <c r="W26" s="311">
        <f>ROUND(AZ51,2)</f>
        <v>0</v>
      </c>
      <c r="X26" s="310"/>
      <c r="Y26" s="310"/>
      <c r="Z26" s="310"/>
      <c r="AA26" s="310"/>
      <c r="AB26" s="310"/>
      <c r="AC26" s="310"/>
      <c r="AD26" s="310"/>
      <c r="AE26" s="310"/>
      <c r="AF26" s="44"/>
      <c r="AG26" s="44"/>
      <c r="AH26" s="44"/>
      <c r="AI26" s="44"/>
      <c r="AJ26" s="44"/>
      <c r="AK26" s="311">
        <f>ROUND(AV51,2)</f>
        <v>0</v>
      </c>
      <c r="AL26" s="310"/>
      <c r="AM26" s="310"/>
      <c r="AN26" s="310"/>
      <c r="AO26" s="310"/>
      <c r="AP26" s="44"/>
      <c r="AQ26" s="46"/>
      <c r="BE26" s="299"/>
    </row>
    <row r="27" spans="2:71" s="2" customFormat="1" ht="14.45" customHeight="1">
      <c r="B27" s="43"/>
      <c r="C27" s="44"/>
      <c r="D27" s="44"/>
      <c r="E27" s="44"/>
      <c r="F27" s="45" t="s">
        <v>42</v>
      </c>
      <c r="G27" s="44"/>
      <c r="H27" s="44"/>
      <c r="I27" s="44"/>
      <c r="J27" s="44"/>
      <c r="K27" s="44"/>
      <c r="L27" s="309">
        <v>0.15</v>
      </c>
      <c r="M27" s="310"/>
      <c r="N27" s="310"/>
      <c r="O27" s="310"/>
      <c r="P27" s="44"/>
      <c r="Q27" s="44"/>
      <c r="R27" s="44"/>
      <c r="S27" s="44"/>
      <c r="T27" s="44"/>
      <c r="U27" s="44"/>
      <c r="V27" s="44"/>
      <c r="W27" s="311">
        <f>ROUND(BA51,2)</f>
        <v>0</v>
      </c>
      <c r="X27" s="310"/>
      <c r="Y27" s="310"/>
      <c r="Z27" s="310"/>
      <c r="AA27" s="310"/>
      <c r="AB27" s="310"/>
      <c r="AC27" s="310"/>
      <c r="AD27" s="310"/>
      <c r="AE27" s="310"/>
      <c r="AF27" s="44"/>
      <c r="AG27" s="44"/>
      <c r="AH27" s="44"/>
      <c r="AI27" s="44"/>
      <c r="AJ27" s="44"/>
      <c r="AK27" s="311">
        <f>ROUND(AW51,2)</f>
        <v>0</v>
      </c>
      <c r="AL27" s="310"/>
      <c r="AM27" s="310"/>
      <c r="AN27" s="310"/>
      <c r="AO27" s="310"/>
      <c r="AP27" s="44"/>
      <c r="AQ27" s="46"/>
      <c r="BE27" s="299"/>
    </row>
    <row r="28" spans="2:71" s="2" customFormat="1" ht="14.45" hidden="1" customHeight="1">
      <c r="B28" s="43"/>
      <c r="C28" s="44"/>
      <c r="D28" s="44"/>
      <c r="E28" s="44"/>
      <c r="F28" s="45" t="s">
        <v>43</v>
      </c>
      <c r="G28" s="44"/>
      <c r="H28" s="44"/>
      <c r="I28" s="44"/>
      <c r="J28" s="44"/>
      <c r="K28" s="44"/>
      <c r="L28" s="309">
        <v>0.21</v>
      </c>
      <c r="M28" s="310"/>
      <c r="N28" s="310"/>
      <c r="O28" s="310"/>
      <c r="P28" s="44"/>
      <c r="Q28" s="44"/>
      <c r="R28" s="44"/>
      <c r="S28" s="44"/>
      <c r="T28" s="44"/>
      <c r="U28" s="44"/>
      <c r="V28" s="44"/>
      <c r="W28" s="311">
        <f>ROUND(BB51,2)</f>
        <v>0</v>
      </c>
      <c r="X28" s="310"/>
      <c r="Y28" s="310"/>
      <c r="Z28" s="310"/>
      <c r="AA28" s="310"/>
      <c r="AB28" s="310"/>
      <c r="AC28" s="310"/>
      <c r="AD28" s="310"/>
      <c r="AE28" s="310"/>
      <c r="AF28" s="44"/>
      <c r="AG28" s="44"/>
      <c r="AH28" s="44"/>
      <c r="AI28" s="44"/>
      <c r="AJ28" s="44"/>
      <c r="AK28" s="311">
        <v>0</v>
      </c>
      <c r="AL28" s="310"/>
      <c r="AM28" s="310"/>
      <c r="AN28" s="310"/>
      <c r="AO28" s="310"/>
      <c r="AP28" s="44"/>
      <c r="AQ28" s="46"/>
      <c r="BE28" s="299"/>
    </row>
    <row r="29" spans="2:71" s="2" customFormat="1" ht="14.45" hidden="1" customHeight="1">
      <c r="B29" s="43"/>
      <c r="C29" s="44"/>
      <c r="D29" s="44"/>
      <c r="E29" s="44"/>
      <c r="F29" s="45" t="s">
        <v>44</v>
      </c>
      <c r="G29" s="44"/>
      <c r="H29" s="44"/>
      <c r="I29" s="44"/>
      <c r="J29" s="44"/>
      <c r="K29" s="44"/>
      <c r="L29" s="309">
        <v>0.15</v>
      </c>
      <c r="M29" s="310"/>
      <c r="N29" s="310"/>
      <c r="O29" s="310"/>
      <c r="P29" s="44"/>
      <c r="Q29" s="44"/>
      <c r="R29" s="44"/>
      <c r="S29" s="44"/>
      <c r="T29" s="44"/>
      <c r="U29" s="44"/>
      <c r="V29" s="44"/>
      <c r="W29" s="311">
        <f>ROUND(BC51,2)</f>
        <v>0</v>
      </c>
      <c r="X29" s="310"/>
      <c r="Y29" s="310"/>
      <c r="Z29" s="310"/>
      <c r="AA29" s="310"/>
      <c r="AB29" s="310"/>
      <c r="AC29" s="310"/>
      <c r="AD29" s="310"/>
      <c r="AE29" s="310"/>
      <c r="AF29" s="44"/>
      <c r="AG29" s="44"/>
      <c r="AH29" s="44"/>
      <c r="AI29" s="44"/>
      <c r="AJ29" s="44"/>
      <c r="AK29" s="311">
        <v>0</v>
      </c>
      <c r="AL29" s="310"/>
      <c r="AM29" s="310"/>
      <c r="AN29" s="310"/>
      <c r="AO29" s="310"/>
      <c r="AP29" s="44"/>
      <c r="AQ29" s="46"/>
      <c r="BE29" s="299"/>
    </row>
    <row r="30" spans="2:71" s="2" customFormat="1" ht="14.45" hidden="1" customHeight="1">
      <c r="B30" s="43"/>
      <c r="C30" s="44"/>
      <c r="D30" s="44"/>
      <c r="E30" s="44"/>
      <c r="F30" s="45" t="s">
        <v>45</v>
      </c>
      <c r="G30" s="44"/>
      <c r="H30" s="44"/>
      <c r="I30" s="44"/>
      <c r="J30" s="44"/>
      <c r="K30" s="44"/>
      <c r="L30" s="309">
        <v>0</v>
      </c>
      <c r="M30" s="310"/>
      <c r="N30" s="310"/>
      <c r="O30" s="310"/>
      <c r="P30" s="44"/>
      <c r="Q30" s="44"/>
      <c r="R30" s="44"/>
      <c r="S30" s="44"/>
      <c r="T30" s="44"/>
      <c r="U30" s="44"/>
      <c r="V30" s="44"/>
      <c r="W30" s="311">
        <f>ROUND(BD51,2)</f>
        <v>0</v>
      </c>
      <c r="X30" s="310"/>
      <c r="Y30" s="310"/>
      <c r="Z30" s="310"/>
      <c r="AA30" s="310"/>
      <c r="AB30" s="310"/>
      <c r="AC30" s="310"/>
      <c r="AD30" s="310"/>
      <c r="AE30" s="310"/>
      <c r="AF30" s="44"/>
      <c r="AG30" s="44"/>
      <c r="AH30" s="44"/>
      <c r="AI30" s="44"/>
      <c r="AJ30" s="44"/>
      <c r="AK30" s="311">
        <v>0</v>
      </c>
      <c r="AL30" s="310"/>
      <c r="AM30" s="310"/>
      <c r="AN30" s="310"/>
      <c r="AO30" s="310"/>
      <c r="AP30" s="44"/>
      <c r="AQ30" s="46"/>
      <c r="BE30" s="299"/>
    </row>
    <row r="31" spans="2:71" s="1" customFormat="1" ht="6.95" customHeight="1"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41"/>
      <c r="BE31" s="299"/>
    </row>
    <row r="32" spans="2:71" s="1" customFormat="1" ht="25.9" customHeight="1">
      <c r="B32" s="37"/>
      <c r="C32" s="47"/>
      <c r="D32" s="48" t="s">
        <v>46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 t="s">
        <v>47</v>
      </c>
      <c r="U32" s="49"/>
      <c r="V32" s="49"/>
      <c r="W32" s="49"/>
      <c r="X32" s="312" t="s">
        <v>48</v>
      </c>
      <c r="Y32" s="313"/>
      <c r="Z32" s="313"/>
      <c r="AA32" s="313"/>
      <c r="AB32" s="313"/>
      <c r="AC32" s="49"/>
      <c r="AD32" s="49"/>
      <c r="AE32" s="49"/>
      <c r="AF32" s="49"/>
      <c r="AG32" s="49"/>
      <c r="AH32" s="49"/>
      <c r="AI32" s="49"/>
      <c r="AJ32" s="49"/>
      <c r="AK32" s="314">
        <f>SUM(AK23:AK30)</f>
        <v>0</v>
      </c>
      <c r="AL32" s="313"/>
      <c r="AM32" s="313"/>
      <c r="AN32" s="313"/>
      <c r="AO32" s="315"/>
      <c r="AP32" s="47"/>
      <c r="AQ32" s="51"/>
      <c r="BE32" s="299"/>
    </row>
    <row r="33" spans="2:56" s="1" customFormat="1" ht="6.95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41"/>
    </row>
    <row r="34" spans="2:56" s="1" customFormat="1" ht="6.95" customHeight="1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4"/>
    </row>
    <row r="38" spans="2:56" s="1" customFormat="1" ht="6.95" customHeight="1"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7"/>
    </row>
    <row r="39" spans="2:56" s="1" customFormat="1" ht="36.950000000000003" customHeight="1">
      <c r="B39" s="37"/>
      <c r="C39" s="58" t="s">
        <v>49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7"/>
    </row>
    <row r="40" spans="2:56" s="1" customFormat="1" ht="6.95" customHeight="1">
      <c r="B40" s="37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7"/>
    </row>
    <row r="41" spans="2:56" s="3" customFormat="1" ht="14.45" customHeight="1">
      <c r="B41" s="60"/>
      <c r="C41" s="61" t="s">
        <v>15</v>
      </c>
      <c r="D41" s="62"/>
      <c r="E41" s="62"/>
      <c r="F41" s="62"/>
      <c r="G41" s="62"/>
      <c r="H41" s="62"/>
      <c r="I41" s="62"/>
      <c r="J41" s="62"/>
      <c r="K41" s="62"/>
      <c r="L41" s="62" t="str">
        <f>K5</f>
        <v>VZ65418053</v>
      </c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3"/>
    </row>
    <row r="42" spans="2:56" s="4" customFormat="1" ht="36.950000000000003" customHeight="1">
      <c r="B42" s="64"/>
      <c r="C42" s="65" t="s">
        <v>18</v>
      </c>
      <c r="D42" s="66"/>
      <c r="E42" s="66"/>
      <c r="F42" s="66"/>
      <c r="G42" s="66"/>
      <c r="H42" s="66"/>
      <c r="I42" s="66"/>
      <c r="J42" s="66"/>
      <c r="K42" s="66"/>
      <c r="L42" s="316" t="str">
        <f>K6</f>
        <v>Oprava PZS v km 5,255 a 11,753 v trati Č.B. - Hluboká n.V.- Zámostí</v>
      </c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66"/>
      <c r="AQ42" s="66"/>
      <c r="AR42" s="67"/>
    </row>
    <row r="43" spans="2:56" s="1" customFormat="1" ht="6.95" customHeight="1">
      <c r="B43" s="37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7"/>
    </row>
    <row r="44" spans="2:56" s="1" customFormat="1">
      <c r="B44" s="37"/>
      <c r="C44" s="61" t="s">
        <v>23</v>
      </c>
      <c r="D44" s="59"/>
      <c r="E44" s="59"/>
      <c r="F44" s="59"/>
      <c r="G44" s="59"/>
      <c r="H44" s="59"/>
      <c r="I44" s="59"/>
      <c r="J44" s="59"/>
      <c r="K44" s="59"/>
      <c r="L44" s="68" t="str">
        <f>IF(K8="","",K8)</f>
        <v xml:space="preserve"> 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61" t="s">
        <v>25</v>
      </c>
      <c r="AJ44" s="59"/>
      <c r="AK44" s="59"/>
      <c r="AL44" s="59"/>
      <c r="AM44" s="318" t="str">
        <f>IF(AN8= "","",AN8)</f>
        <v>16. 4. 2018</v>
      </c>
      <c r="AN44" s="318"/>
      <c r="AO44" s="59"/>
      <c r="AP44" s="59"/>
      <c r="AQ44" s="59"/>
      <c r="AR44" s="57"/>
    </row>
    <row r="45" spans="2:56" s="1" customFormat="1" ht="6.95" customHeight="1">
      <c r="B45" s="37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7"/>
    </row>
    <row r="46" spans="2:56" s="1" customFormat="1">
      <c r="B46" s="37"/>
      <c r="C46" s="61" t="s">
        <v>27</v>
      </c>
      <c r="D46" s="59"/>
      <c r="E46" s="59"/>
      <c r="F46" s="59"/>
      <c r="G46" s="59"/>
      <c r="H46" s="59"/>
      <c r="I46" s="59"/>
      <c r="J46" s="59"/>
      <c r="K46" s="59"/>
      <c r="L46" s="62" t="str">
        <f>IF(E11= "","",E11)</f>
        <v xml:space="preserve"> </v>
      </c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61" t="s">
        <v>32</v>
      </c>
      <c r="AJ46" s="59"/>
      <c r="AK46" s="59"/>
      <c r="AL46" s="59"/>
      <c r="AM46" s="319" t="str">
        <f>IF(E17="","",E17)</f>
        <v xml:space="preserve"> </v>
      </c>
      <c r="AN46" s="319"/>
      <c r="AO46" s="319"/>
      <c r="AP46" s="319"/>
      <c r="AQ46" s="59"/>
      <c r="AR46" s="57"/>
      <c r="AS46" s="320" t="s">
        <v>50</v>
      </c>
      <c r="AT46" s="321"/>
      <c r="AU46" s="70"/>
      <c r="AV46" s="70"/>
      <c r="AW46" s="70"/>
      <c r="AX46" s="70"/>
      <c r="AY46" s="70"/>
      <c r="AZ46" s="70"/>
      <c r="BA46" s="70"/>
      <c r="BB46" s="70"/>
      <c r="BC46" s="70"/>
      <c r="BD46" s="71"/>
    </row>
    <row r="47" spans="2:56" s="1" customFormat="1">
      <c r="B47" s="37"/>
      <c r="C47" s="61" t="s">
        <v>30</v>
      </c>
      <c r="D47" s="59"/>
      <c r="E47" s="59"/>
      <c r="F47" s="59"/>
      <c r="G47" s="59"/>
      <c r="H47" s="59"/>
      <c r="I47" s="59"/>
      <c r="J47" s="59"/>
      <c r="K47" s="59"/>
      <c r="L47" s="62" t="str">
        <f>IF(E14= "Vyplň údaj","",E14)</f>
        <v/>
      </c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7"/>
      <c r="AS47" s="322"/>
      <c r="AT47" s="323"/>
      <c r="AU47" s="72"/>
      <c r="AV47" s="72"/>
      <c r="AW47" s="72"/>
      <c r="AX47" s="72"/>
      <c r="AY47" s="72"/>
      <c r="AZ47" s="72"/>
      <c r="BA47" s="72"/>
      <c r="BB47" s="72"/>
      <c r="BC47" s="72"/>
      <c r="BD47" s="73"/>
    </row>
    <row r="48" spans="2:56" s="1" customFormat="1" ht="10.9" customHeight="1">
      <c r="B48" s="37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7"/>
      <c r="AS48" s="324"/>
      <c r="AT48" s="325"/>
      <c r="AU48" s="38"/>
      <c r="AV48" s="38"/>
      <c r="AW48" s="38"/>
      <c r="AX48" s="38"/>
      <c r="AY48" s="38"/>
      <c r="AZ48" s="38"/>
      <c r="BA48" s="38"/>
      <c r="BB48" s="38"/>
      <c r="BC48" s="38"/>
      <c r="BD48" s="74"/>
    </row>
    <row r="49" spans="1:91" s="1" customFormat="1" ht="29.25" customHeight="1">
      <c r="B49" s="37"/>
      <c r="C49" s="326" t="s">
        <v>51</v>
      </c>
      <c r="D49" s="327"/>
      <c r="E49" s="327"/>
      <c r="F49" s="327"/>
      <c r="G49" s="327"/>
      <c r="H49" s="75"/>
      <c r="I49" s="328" t="s">
        <v>52</v>
      </c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9" t="s">
        <v>53</v>
      </c>
      <c r="AH49" s="327"/>
      <c r="AI49" s="327"/>
      <c r="AJ49" s="327"/>
      <c r="AK49" s="327"/>
      <c r="AL49" s="327"/>
      <c r="AM49" s="327"/>
      <c r="AN49" s="328" t="s">
        <v>54</v>
      </c>
      <c r="AO49" s="327"/>
      <c r="AP49" s="327"/>
      <c r="AQ49" s="76" t="s">
        <v>55</v>
      </c>
      <c r="AR49" s="57"/>
      <c r="AS49" s="77" t="s">
        <v>56</v>
      </c>
      <c r="AT49" s="78" t="s">
        <v>57</v>
      </c>
      <c r="AU49" s="78" t="s">
        <v>58</v>
      </c>
      <c r="AV49" s="78" t="s">
        <v>59</v>
      </c>
      <c r="AW49" s="78" t="s">
        <v>60</v>
      </c>
      <c r="AX49" s="78" t="s">
        <v>61</v>
      </c>
      <c r="AY49" s="78" t="s">
        <v>62</v>
      </c>
      <c r="AZ49" s="78" t="s">
        <v>63</v>
      </c>
      <c r="BA49" s="78" t="s">
        <v>64</v>
      </c>
      <c r="BB49" s="78" t="s">
        <v>65</v>
      </c>
      <c r="BC49" s="78" t="s">
        <v>66</v>
      </c>
      <c r="BD49" s="79" t="s">
        <v>67</v>
      </c>
    </row>
    <row r="50" spans="1:91" s="1" customFormat="1" ht="10.9" customHeight="1">
      <c r="B50" s="37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7"/>
      <c r="AS50" s="80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2"/>
    </row>
    <row r="51" spans="1:91" s="4" customFormat="1" ht="32.450000000000003" customHeight="1">
      <c r="B51" s="64"/>
      <c r="C51" s="83" t="s">
        <v>68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333">
        <f>ROUND(SUM(AG52:AG57),2)</f>
        <v>0</v>
      </c>
      <c r="AH51" s="333"/>
      <c r="AI51" s="333"/>
      <c r="AJ51" s="333"/>
      <c r="AK51" s="333"/>
      <c r="AL51" s="333"/>
      <c r="AM51" s="333"/>
      <c r="AN51" s="334">
        <f t="shared" ref="AN51:AN57" si="0">SUM(AG51,AT51)</f>
        <v>0</v>
      </c>
      <c r="AO51" s="334"/>
      <c r="AP51" s="334"/>
      <c r="AQ51" s="85" t="s">
        <v>21</v>
      </c>
      <c r="AR51" s="67"/>
      <c r="AS51" s="86">
        <f>ROUND(SUM(AS52:AS57),2)</f>
        <v>0</v>
      </c>
      <c r="AT51" s="87">
        <f t="shared" ref="AT51:AT57" si="1">ROUND(SUM(AV51:AW51),2)</f>
        <v>0</v>
      </c>
      <c r="AU51" s="88">
        <f>ROUND(SUM(AU52:AU57),5)</f>
        <v>0</v>
      </c>
      <c r="AV51" s="87">
        <f>ROUND(AZ51*L26,2)</f>
        <v>0</v>
      </c>
      <c r="AW51" s="87">
        <f>ROUND(BA51*L27,2)</f>
        <v>0</v>
      </c>
      <c r="AX51" s="87">
        <f>ROUND(BB51*L26,2)</f>
        <v>0</v>
      </c>
      <c r="AY51" s="87">
        <f>ROUND(BC51*L27,2)</f>
        <v>0</v>
      </c>
      <c r="AZ51" s="87">
        <f>ROUND(SUM(AZ52:AZ57),2)</f>
        <v>0</v>
      </c>
      <c r="BA51" s="87">
        <f>ROUND(SUM(BA52:BA57),2)</f>
        <v>0</v>
      </c>
      <c r="BB51" s="87">
        <f>ROUND(SUM(BB52:BB57),2)</f>
        <v>0</v>
      </c>
      <c r="BC51" s="87">
        <f>ROUND(SUM(BC52:BC57),2)</f>
        <v>0</v>
      </c>
      <c r="BD51" s="89">
        <f>ROUND(SUM(BD52:BD57),2)</f>
        <v>0</v>
      </c>
      <c r="BS51" s="90" t="s">
        <v>69</v>
      </c>
      <c r="BT51" s="90" t="s">
        <v>70</v>
      </c>
      <c r="BU51" s="91" t="s">
        <v>71</v>
      </c>
      <c r="BV51" s="90" t="s">
        <v>72</v>
      </c>
      <c r="BW51" s="90" t="s">
        <v>7</v>
      </c>
      <c r="BX51" s="90" t="s">
        <v>73</v>
      </c>
      <c r="CL51" s="90" t="s">
        <v>21</v>
      </c>
    </row>
    <row r="52" spans="1:91" s="5" customFormat="1" ht="16.5" customHeight="1">
      <c r="A52" s="92" t="s">
        <v>74</v>
      </c>
      <c r="B52" s="93"/>
      <c r="C52" s="94"/>
      <c r="D52" s="332" t="s">
        <v>75</v>
      </c>
      <c r="E52" s="332"/>
      <c r="F52" s="332"/>
      <c r="G52" s="332"/>
      <c r="H52" s="332"/>
      <c r="I52" s="95"/>
      <c r="J52" s="332" t="s">
        <v>76</v>
      </c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0">
        <f>'01 - PZS v km 11,753'!J27</f>
        <v>0</v>
      </c>
      <c r="AH52" s="331"/>
      <c r="AI52" s="331"/>
      <c r="AJ52" s="331"/>
      <c r="AK52" s="331"/>
      <c r="AL52" s="331"/>
      <c r="AM52" s="331"/>
      <c r="AN52" s="330">
        <f t="shared" si="0"/>
        <v>0</v>
      </c>
      <c r="AO52" s="331"/>
      <c r="AP52" s="331"/>
      <c r="AQ52" s="96" t="s">
        <v>77</v>
      </c>
      <c r="AR52" s="97"/>
      <c r="AS52" s="98">
        <v>0</v>
      </c>
      <c r="AT52" s="99">
        <f t="shared" si="1"/>
        <v>0</v>
      </c>
      <c r="AU52" s="100">
        <f>'01 - PZS v km 11,753'!P78</f>
        <v>0</v>
      </c>
      <c r="AV52" s="99">
        <f>'01 - PZS v km 11,753'!J30</f>
        <v>0</v>
      </c>
      <c r="AW52" s="99">
        <f>'01 - PZS v km 11,753'!J31</f>
        <v>0</v>
      </c>
      <c r="AX52" s="99">
        <f>'01 - PZS v km 11,753'!J32</f>
        <v>0</v>
      </c>
      <c r="AY52" s="99">
        <f>'01 - PZS v km 11,753'!J33</f>
        <v>0</v>
      </c>
      <c r="AZ52" s="99">
        <f>'01 - PZS v km 11,753'!F30</f>
        <v>0</v>
      </c>
      <c r="BA52" s="99">
        <f>'01 - PZS v km 11,753'!F31</f>
        <v>0</v>
      </c>
      <c r="BB52" s="99">
        <f>'01 - PZS v km 11,753'!F32</f>
        <v>0</v>
      </c>
      <c r="BC52" s="99">
        <f>'01 - PZS v km 11,753'!F33</f>
        <v>0</v>
      </c>
      <c r="BD52" s="101">
        <f>'01 - PZS v km 11,753'!F34</f>
        <v>0</v>
      </c>
      <c r="BT52" s="102" t="s">
        <v>78</v>
      </c>
      <c r="BV52" s="102" t="s">
        <v>72</v>
      </c>
      <c r="BW52" s="102" t="s">
        <v>79</v>
      </c>
      <c r="BX52" s="102" t="s">
        <v>7</v>
      </c>
      <c r="CL52" s="102" t="s">
        <v>21</v>
      </c>
      <c r="CM52" s="102" t="s">
        <v>80</v>
      </c>
    </row>
    <row r="53" spans="1:91" s="5" customFormat="1" ht="16.5" customHeight="1">
      <c r="A53" s="92" t="s">
        <v>74</v>
      </c>
      <c r="B53" s="93"/>
      <c r="C53" s="94"/>
      <c r="D53" s="332" t="s">
        <v>81</v>
      </c>
      <c r="E53" s="332"/>
      <c r="F53" s="332"/>
      <c r="G53" s="332"/>
      <c r="H53" s="332"/>
      <c r="I53" s="95"/>
      <c r="J53" s="332" t="s">
        <v>82</v>
      </c>
      <c r="K53" s="332"/>
      <c r="L53" s="332"/>
      <c r="M53" s="332"/>
      <c r="N53" s="332"/>
      <c r="O53" s="332"/>
      <c r="P53" s="332"/>
      <c r="Q53" s="332"/>
      <c r="R53" s="332"/>
      <c r="S53" s="332"/>
      <c r="T53" s="332"/>
      <c r="U53" s="332"/>
      <c r="V53" s="332"/>
      <c r="W53" s="332"/>
      <c r="X53" s="332"/>
      <c r="Y53" s="332"/>
      <c r="Z53" s="332"/>
      <c r="AA53" s="332"/>
      <c r="AB53" s="332"/>
      <c r="AC53" s="332"/>
      <c r="AD53" s="332"/>
      <c r="AE53" s="332"/>
      <c r="AF53" s="332"/>
      <c r="AG53" s="330">
        <f>'02 - PZS v km 5,255'!J27</f>
        <v>0</v>
      </c>
      <c r="AH53" s="331"/>
      <c r="AI53" s="331"/>
      <c r="AJ53" s="331"/>
      <c r="AK53" s="331"/>
      <c r="AL53" s="331"/>
      <c r="AM53" s="331"/>
      <c r="AN53" s="330">
        <f t="shared" si="0"/>
        <v>0</v>
      </c>
      <c r="AO53" s="331"/>
      <c r="AP53" s="331"/>
      <c r="AQ53" s="96" t="s">
        <v>77</v>
      </c>
      <c r="AR53" s="97"/>
      <c r="AS53" s="98">
        <v>0</v>
      </c>
      <c r="AT53" s="99">
        <f t="shared" si="1"/>
        <v>0</v>
      </c>
      <c r="AU53" s="100">
        <f>'02 - PZS v km 5,255'!P78</f>
        <v>0</v>
      </c>
      <c r="AV53" s="99">
        <f>'02 - PZS v km 5,255'!J30</f>
        <v>0</v>
      </c>
      <c r="AW53" s="99">
        <f>'02 - PZS v km 5,255'!J31</f>
        <v>0</v>
      </c>
      <c r="AX53" s="99">
        <f>'02 - PZS v km 5,255'!J32</f>
        <v>0</v>
      </c>
      <c r="AY53" s="99">
        <f>'02 - PZS v km 5,255'!J33</f>
        <v>0</v>
      </c>
      <c r="AZ53" s="99">
        <f>'02 - PZS v km 5,255'!F30</f>
        <v>0</v>
      </c>
      <c r="BA53" s="99">
        <f>'02 - PZS v km 5,255'!F31</f>
        <v>0</v>
      </c>
      <c r="BB53" s="99">
        <f>'02 - PZS v km 5,255'!F32</f>
        <v>0</v>
      </c>
      <c r="BC53" s="99">
        <f>'02 - PZS v km 5,255'!F33</f>
        <v>0</v>
      </c>
      <c r="BD53" s="101">
        <f>'02 - PZS v km 5,255'!F34</f>
        <v>0</v>
      </c>
      <c r="BT53" s="102" t="s">
        <v>78</v>
      </c>
      <c r="BV53" s="102" t="s">
        <v>72</v>
      </c>
      <c r="BW53" s="102" t="s">
        <v>83</v>
      </c>
      <c r="BX53" s="102" t="s">
        <v>7</v>
      </c>
      <c r="CL53" s="102" t="s">
        <v>21</v>
      </c>
      <c r="CM53" s="102" t="s">
        <v>80</v>
      </c>
    </row>
    <row r="54" spans="1:91" s="5" customFormat="1" ht="47.25" customHeight="1">
      <c r="A54" s="92" t="s">
        <v>74</v>
      </c>
      <c r="B54" s="93"/>
      <c r="C54" s="94"/>
      <c r="D54" s="332" t="s">
        <v>84</v>
      </c>
      <c r="E54" s="332"/>
      <c r="F54" s="332"/>
      <c r="G54" s="332"/>
      <c r="H54" s="332"/>
      <c r="I54" s="95"/>
      <c r="J54" s="332" t="s">
        <v>85</v>
      </c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0">
        <f>'03 - N E O C E Ň O V A T ...'!J27</f>
        <v>0</v>
      </c>
      <c r="AH54" s="331"/>
      <c r="AI54" s="331"/>
      <c r="AJ54" s="331"/>
      <c r="AK54" s="331"/>
      <c r="AL54" s="331"/>
      <c r="AM54" s="331"/>
      <c r="AN54" s="330">
        <f t="shared" si="0"/>
        <v>0</v>
      </c>
      <c r="AO54" s="331"/>
      <c r="AP54" s="331"/>
      <c r="AQ54" s="96" t="s">
        <v>77</v>
      </c>
      <c r="AR54" s="97"/>
      <c r="AS54" s="98">
        <v>0</v>
      </c>
      <c r="AT54" s="99">
        <f t="shared" si="1"/>
        <v>0</v>
      </c>
      <c r="AU54" s="100">
        <f>'03 - N E O C E Ň O V A T ...'!P81</f>
        <v>0</v>
      </c>
      <c r="AV54" s="99">
        <f>'03 - N E O C E Ň O V A T ...'!J30</f>
        <v>0</v>
      </c>
      <c r="AW54" s="99">
        <f>'03 - N E O C E Ň O V A T ...'!J31</f>
        <v>0</v>
      </c>
      <c r="AX54" s="99">
        <f>'03 - N E O C E Ň O V A T ...'!J32</f>
        <v>0</v>
      </c>
      <c r="AY54" s="99">
        <f>'03 - N E O C E Ň O V A T ...'!J33</f>
        <v>0</v>
      </c>
      <c r="AZ54" s="99">
        <f>'03 - N E O C E Ň O V A T ...'!F30</f>
        <v>0</v>
      </c>
      <c r="BA54" s="99">
        <f>'03 - N E O C E Ň O V A T ...'!F31</f>
        <v>0</v>
      </c>
      <c r="BB54" s="99">
        <f>'03 - N E O C E Ň O V A T ...'!F32</f>
        <v>0</v>
      </c>
      <c r="BC54" s="99">
        <f>'03 - N E O C E Ň O V A T ...'!F33</f>
        <v>0</v>
      </c>
      <c r="BD54" s="101">
        <f>'03 - N E O C E Ň O V A T ...'!F34</f>
        <v>0</v>
      </c>
      <c r="BT54" s="102" t="s">
        <v>78</v>
      </c>
      <c r="BV54" s="102" t="s">
        <v>72</v>
      </c>
      <c r="BW54" s="102" t="s">
        <v>86</v>
      </c>
      <c r="BX54" s="102" t="s">
        <v>7</v>
      </c>
      <c r="CL54" s="102" t="s">
        <v>21</v>
      </c>
      <c r="CM54" s="102" t="s">
        <v>80</v>
      </c>
    </row>
    <row r="55" spans="1:91" s="5" customFormat="1" ht="16.5" customHeight="1">
      <c r="A55" s="92" t="s">
        <v>74</v>
      </c>
      <c r="B55" s="93"/>
      <c r="C55" s="94"/>
      <c r="D55" s="332" t="s">
        <v>87</v>
      </c>
      <c r="E55" s="332"/>
      <c r="F55" s="332"/>
      <c r="G55" s="332"/>
      <c r="H55" s="332"/>
      <c r="I55" s="95"/>
      <c r="J55" s="332" t="s">
        <v>88</v>
      </c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0">
        <f>'04 - Kabelizace'!J27</f>
        <v>0</v>
      </c>
      <c r="AH55" s="331"/>
      <c r="AI55" s="331"/>
      <c r="AJ55" s="331"/>
      <c r="AK55" s="331"/>
      <c r="AL55" s="331"/>
      <c r="AM55" s="331"/>
      <c r="AN55" s="330">
        <f t="shared" si="0"/>
        <v>0</v>
      </c>
      <c r="AO55" s="331"/>
      <c r="AP55" s="331"/>
      <c r="AQ55" s="96" t="s">
        <v>77</v>
      </c>
      <c r="AR55" s="97"/>
      <c r="AS55" s="98">
        <v>0</v>
      </c>
      <c r="AT55" s="99">
        <f t="shared" si="1"/>
        <v>0</v>
      </c>
      <c r="AU55" s="100">
        <f>'04 - Kabelizace'!P76</f>
        <v>0</v>
      </c>
      <c r="AV55" s="99">
        <f>'04 - Kabelizace'!J30</f>
        <v>0</v>
      </c>
      <c r="AW55" s="99">
        <f>'04 - Kabelizace'!J31</f>
        <v>0</v>
      </c>
      <c r="AX55" s="99">
        <f>'04 - Kabelizace'!J32</f>
        <v>0</v>
      </c>
      <c r="AY55" s="99">
        <f>'04 - Kabelizace'!J33</f>
        <v>0</v>
      </c>
      <c r="AZ55" s="99">
        <f>'04 - Kabelizace'!F30</f>
        <v>0</v>
      </c>
      <c r="BA55" s="99">
        <f>'04 - Kabelizace'!F31</f>
        <v>0</v>
      </c>
      <c r="BB55" s="99">
        <f>'04 - Kabelizace'!F32</f>
        <v>0</v>
      </c>
      <c r="BC55" s="99">
        <f>'04 - Kabelizace'!F33</f>
        <v>0</v>
      </c>
      <c r="BD55" s="101">
        <f>'04 - Kabelizace'!F34</f>
        <v>0</v>
      </c>
      <c r="BT55" s="102" t="s">
        <v>78</v>
      </c>
      <c r="BV55" s="102" t="s">
        <v>72</v>
      </c>
      <c r="BW55" s="102" t="s">
        <v>89</v>
      </c>
      <c r="BX55" s="102" t="s">
        <v>7</v>
      </c>
      <c r="CL55" s="102" t="s">
        <v>21</v>
      </c>
      <c r="CM55" s="102" t="s">
        <v>80</v>
      </c>
    </row>
    <row r="56" spans="1:91" s="5" customFormat="1" ht="16.5" customHeight="1">
      <c r="A56" s="92" t="s">
        <v>74</v>
      </c>
      <c r="B56" s="93"/>
      <c r="C56" s="94"/>
      <c r="D56" s="332" t="s">
        <v>90</v>
      </c>
      <c r="E56" s="332"/>
      <c r="F56" s="332"/>
      <c r="G56" s="332"/>
      <c r="H56" s="332"/>
      <c r="I56" s="95"/>
      <c r="J56" s="332" t="s">
        <v>91</v>
      </c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0">
        <f>'05 - Zemní práce'!J27</f>
        <v>0</v>
      </c>
      <c r="AH56" s="331"/>
      <c r="AI56" s="331"/>
      <c r="AJ56" s="331"/>
      <c r="AK56" s="331"/>
      <c r="AL56" s="331"/>
      <c r="AM56" s="331"/>
      <c r="AN56" s="330">
        <f t="shared" si="0"/>
        <v>0</v>
      </c>
      <c r="AO56" s="331"/>
      <c r="AP56" s="331"/>
      <c r="AQ56" s="96" t="s">
        <v>77</v>
      </c>
      <c r="AR56" s="97"/>
      <c r="AS56" s="98">
        <v>0</v>
      </c>
      <c r="AT56" s="99">
        <f t="shared" si="1"/>
        <v>0</v>
      </c>
      <c r="AU56" s="100">
        <f>'05 - Zemní práce'!P80</f>
        <v>0</v>
      </c>
      <c r="AV56" s="99">
        <f>'05 - Zemní práce'!J30</f>
        <v>0</v>
      </c>
      <c r="AW56" s="99">
        <f>'05 - Zemní práce'!J31</f>
        <v>0</v>
      </c>
      <c r="AX56" s="99">
        <f>'05 - Zemní práce'!J32</f>
        <v>0</v>
      </c>
      <c r="AY56" s="99">
        <f>'05 - Zemní práce'!J33</f>
        <v>0</v>
      </c>
      <c r="AZ56" s="99">
        <f>'05 - Zemní práce'!F30</f>
        <v>0</v>
      </c>
      <c r="BA56" s="99">
        <f>'05 - Zemní práce'!F31</f>
        <v>0</v>
      </c>
      <c r="BB56" s="99">
        <f>'05 - Zemní práce'!F32</f>
        <v>0</v>
      </c>
      <c r="BC56" s="99">
        <f>'05 - Zemní práce'!F33</f>
        <v>0</v>
      </c>
      <c r="BD56" s="101">
        <f>'05 - Zemní práce'!F34</f>
        <v>0</v>
      </c>
      <c r="BT56" s="102" t="s">
        <v>78</v>
      </c>
      <c r="BV56" s="102" t="s">
        <v>72</v>
      </c>
      <c r="BW56" s="102" t="s">
        <v>92</v>
      </c>
      <c r="BX56" s="102" t="s">
        <v>7</v>
      </c>
      <c r="CL56" s="102" t="s">
        <v>21</v>
      </c>
      <c r="CM56" s="102" t="s">
        <v>80</v>
      </c>
    </row>
    <row r="57" spans="1:91" s="5" customFormat="1" ht="16.5" customHeight="1">
      <c r="A57" s="92" t="s">
        <v>74</v>
      </c>
      <c r="B57" s="93"/>
      <c r="C57" s="94"/>
      <c r="D57" s="332" t="s">
        <v>93</v>
      </c>
      <c r="E57" s="332"/>
      <c r="F57" s="332"/>
      <c r="G57" s="332"/>
      <c r="H57" s="332"/>
      <c r="I57" s="95"/>
      <c r="J57" s="332" t="s">
        <v>94</v>
      </c>
      <c r="K57" s="332"/>
      <c r="L57" s="332"/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32"/>
      <c r="X57" s="332"/>
      <c r="Y57" s="332"/>
      <c r="Z57" s="332"/>
      <c r="AA57" s="332"/>
      <c r="AB57" s="332"/>
      <c r="AC57" s="332"/>
      <c r="AD57" s="332"/>
      <c r="AE57" s="332"/>
      <c r="AF57" s="332"/>
      <c r="AG57" s="330">
        <f>'06 - Vedlejší rozpočtové ...'!J27</f>
        <v>0</v>
      </c>
      <c r="AH57" s="331"/>
      <c r="AI57" s="331"/>
      <c r="AJ57" s="331"/>
      <c r="AK57" s="331"/>
      <c r="AL57" s="331"/>
      <c r="AM57" s="331"/>
      <c r="AN57" s="330">
        <f t="shared" si="0"/>
        <v>0</v>
      </c>
      <c r="AO57" s="331"/>
      <c r="AP57" s="331"/>
      <c r="AQ57" s="96" t="s">
        <v>77</v>
      </c>
      <c r="AR57" s="97"/>
      <c r="AS57" s="103">
        <v>0</v>
      </c>
      <c r="AT57" s="104">
        <f t="shared" si="1"/>
        <v>0</v>
      </c>
      <c r="AU57" s="105">
        <f>'06 - Vedlejší rozpočtové ...'!P76</f>
        <v>0</v>
      </c>
      <c r="AV57" s="104">
        <f>'06 - Vedlejší rozpočtové ...'!J30</f>
        <v>0</v>
      </c>
      <c r="AW57" s="104">
        <f>'06 - Vedlejší rozpočtové ...'!J31</f>
        <v>0</v>
      </c>
      <c r="AX57" s="104">
        <f>'06 - Vedlejší rozpočtové ...'!J32</f>
        <v>0</v>
      </c>
      <c r="AY57" s="104">
        <f>'06 - Vedlejší rozpočtové ...'!J33</f>
        <v>0</v>
      </c>
      <c r="AZ57" s="104">
        <f>'06 - Vedlejší rozpočtové ...'!F30</f>
        <v>0</v>
      </c>
      <c r="BA57" s="104">
        <f>'06 - Vedlejší rozpočtové ...'!F31</f>
        <v>0</v>
      </c>
      <c r="BB57" s="104">
        <f>'06 - Vedlejší rozpočtové ...'!F32</f>
        <v>0</v>
      </c>
      <c r="BC57" s="104">
        <f>'06 - Vedlejší rozpočtové ...'!F33</f>
        <v>0</v>
      </c>
      <c r="BD57" s="106">
        <f>'06 - Vedlejší rozpočtové ...'!F34</f>
        <v>0</v>
      </c>
      <c r="BT57" s="102" t="s">
        <v>78</v>
      </c>
      <c r="BV57" s="102" t="s">
        <v>72</v>
      </c>
      <c r="BW57" s="102" t="s">
        <v>95</v>
      </c>
      <c r="BX57" s="102" t="s">
        <v>7</v>
      </c>
      <c r="CL57" s="102" t="s">
        <v>21</v>
      </c>
      <c r="CM57" s="102" t="s">
        <v>80</v>
      </c>
    </row>
    <row r="58" spans="1:91" s="1" customFormat="1" ht="30" customHeight="1">
      <c r="B58" s="37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7"/>
    </row>
    <row r="59" spans="1:91" s="1" customFormat="1" ht="6.95" customHeight="1">
      <c r="B59" s="52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7"/>
    </row>
  </sheetData>
  <sheetProtection algorithmName="SHA-512" hashValue="rnkClkxJosu9NdyrjIBV6aw0vP5jP1iqZXb0GfF14qR+k0cd02k+HmHc3XKsXpdfWW8i27oJ0T2wp3Mef97iPA==" saltValue="WaVkL/Og12GF/tART3NMnmF/XA9OKR5Kvx2xCW0GDIus1SaQaodyHR7CQk0azvjzWnZaVCcPP/d2JqR/BHVZVA==" spinCount="100000" sheet="1" objects="1" scenarios="1" formatColumns="0" formatRows="0"/>
  <mergeCells count="61">
    <mergeCell ref="AG51:AM51"/>
    <mergeCell ref="AN51:AP51"/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2" location="'01 - PZS v km 11,753'!C2" display="/"/>
    <hyperlink ref="A53" location="'02 - PZS v km 5,255'!C2" display="/"/>
    <hyperlink ref="A54" location="'03 - N E O C E Ň O V A T ...'!C2" display="/"/>
    <hyperlink ref="A55" location="'04 - Kabelizace'!C2" display="/"/>
    <hyperlink ref="A56" location="'05 - Zemní práce'!C2" display="/"/>
    <hyperlink ref="A57" location="'06 - Vedlejší rozpočtové ...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2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108"/>
      <c r="C1" s="108"/>
      <c r="D1" s="109" t="s">
        <v>1</v>
      </c>
      <c r="E1" s="108"/>
      <c r="F1" s="110" t="s">
        <v>96</v>
      </c>
      <c r="G1" s="344" t="s">
        <v>97</v>
      </c>
      <c r="H1" s="344"/>
      <c r="I1" s="111"/>
      <c r="J1" s="110" t="s">
        <v>98</v>
      </c>
      <c r="K1" s="109" t="s">
        <v>99</v>
      </c>
      <c r="L1" s="110" t="s">
        <v>100</v>
      </c>
      <c r="M1" s="110"/>
      <c r="N1" s="110"/>
      <c r="O1" s="110"/>
      <c r="P1" s="110"/>
      <c r="Q1" s="110"/>
      <c r="R1" s="110"/>
      <c r="S1" s="110"/>
      <c r="T1" s="11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20" t="s">
        <v>79</v>
      </c>
    </row>
    <row r="3" spans="1:70" ht="6.95" customHeight="1">
      <c r="B3" s="21"/>
      <c r="C3" s="22"/>
      <c r="D3" s="22"/>
      <c r="E3" s="22"/>
      <c r="F3" s="22"/>
      <c r="G3" s="22"/>
      <c r="H3" s="22"/>
      <c r="I3" s="112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101</v>
      </c>
      <c r="E4" s="25"/>
      <c r="F4" s="25"/>
      <c r="G4" s="25"/>
      <c r="H4" s="25"/>
      <c r="I4" s="113"/>
      <c r="J4" s="25"/>
      <c r="K4" s="27"/>
      <c r="M4" s="28" t="s">
        <v>12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13"/>
      <c r="J5" s="25"/>
      <c r="K5" s="27"/>
    </row>
    <row r="6" spans="1:70">
      <c r="B6" s="24"/>
      <c r="C6" s="25"/>
      <c r="D6" s="33" t="s">
        <v>18</v>
      </c>
      <c r="E6" s="25"/>
      <c r="F6" s="25"/>
      <c r="G6" s="25"/>
      <c r="H6" s="25"/>
      <c r="I6" s="113"/>
      <c r="J6" s="25"/>
      <c r="K6" s="27"/>
    </row>
    <row r="7" spans="1:70" ht="16.5" customHeight="1">
      <c r="B7" s="24"/>
      <c r="C7" s="25"/>
      <c r="D7" s="25"/>
      <c r="E7" s="336" t="str">
        <f>'Rekapitulace zakázky'!K6</f>
        <v>Oprava PZS v km 5,255 a 11,753 v trati Č.B. - Hluboká n.V.- Zámostí</v>
      </c>
      <c r="F7" s="337"/>
      <c r="G7" s="337"/>
      <c r="H7" s="337"/>
      <c r="I7" s="113"/>
      <c r="J7" s="25"/>
      <c r="K7" s="27"/>
    </row>
    <row r="8" spans="1:70" s="1" customFormat="1">
      <c r="B8" s="37"/>
      <c r="C8" s="38"/>
      <c r="D8" s="33" t="s">
        <v>102</v>
      </c>
      <c r="E8" s="38"/>
      <c r="F8" s="38"/>
      <c r="G8" s="38"/>
      <c r="H8" s="38"/>
      <c r="I8" s="114"/>
      <c r="J8" s="38"/>
      <c r="K8" s="41"/>
    </row>
    <row r="9" spans="1:70" s="1" customFormat="1" ht="36.950000000000003" customHeight="1">
      <c r="B9" s="37"/>
      <c r="C9" s="38"/>
      <c r="D9" s="38"/>
      <c r="E9" s="338" t="s">
        <v>103</v>
      </c>
      <c r="F9" s="339"/>
      <c r="G9" s="339"/>
      <c r="H9" s="339"/>
      <c r="I9" s="114"/>
      <c r="J9" s="38"/>
      <c r="K9" s="41"/>
    </row>
    <row r="10" spans="1:70" s="1" customFormat="1" ht="13.5">
      <c r="B10" s="37"/>
      <c r="C10" s="38"/>
      <c r="D10" s="38"/>
      <c r="E10" s="38"/>
      <c r="F10" s="38"/>
      <c r="G10" s="38"/>
      <c r="H10" s="38"/>
      <c r="I10" s="114"/>
      <c r="J10" s="38"/>
      <c r="K10" s="41"/>
    </row>
    <row r="11" spans="1:70" s="1" customFormat="1" ht="14.45" customHeight="1">
      <c r="B11" s="37"/>
      <c r="C11" s="38"/>
      <c r="D11" s="33" t="s">
        <v>20</v>
      </c>
      <c r="E11" s="38"/>
      <c r="F11" s="31" t="s">
        <v>21</v>
      </c>
      <c r="G11" s="38"/>
      <c r="H11" s="38"/>
      <c r="I11" s="115" t="s">
        <v>22</v>
      </c>
      <c r="J11" s="31" t="s">
        <v>21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15" t="s">
        <v>25</v>
      </c>
      <c r="J12" s="116" t="str">
        <f>'Rekapitulace zakázky'!AN8</f>
        <v>16. 4. 2018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14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15" t="s">
        <v>28</v>
      </c>
      <c r="J14" s="31" t="str">
        <f>IF('Rekapitulace zakázky'!AN10="","",'Rekapitulace zakázky'!AN10)</f>
        <v/>
      </c>
      <c r="K14" s="41"/>
    </row>
    <row r="15" spans="1:70" s="1" customFormat="1" ht="18" customHeight="1">
      <c r="B15" s="37"/>
      <c r="C15" s="38"/>
      <c r="D15" s="38"/>
      <c r="E15" s="31" t="str">
        <f>IF('Rekapitulace zakázky'!E11="","",'Rekapitulace zakázky'!E11)</f>
        <v xml:space="preserve"> </v>
      </c>
      <c r="F15" s="38"/>
      <c r="G15" s="38"/>
      <c r="H15" s="38"/>
      <c r="I15" s="115" t="s">
        <v>29</v>
      </c>
      <c r="J15" s="31" t="str">
        <f>IF('Rekapitulace zakázky'!AN11="","",'Rekapitulace zakázky'!AN11)</f>
        <v/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14"/>
      <c r="J16" s="38"/>
      <c r="K16" s="41"/>
    </row>
    <row r="17" spans="2:11" s="1" customFormat="1" ht="14.45" customHeight="1">
      <c r="B17" s="37"/>
      <c r="C17" s="38"/>
      <c r="D17" s="33" t="s">
        <v>30</v>
      </c>
      <c r="E17" s="38"/>
      <c r="F17" s="38"/>
      <c r="G17" s="38"/>
      <c r="H17" s="38"/>
      <c r="I17" s="115" t="s">
        <v>28</v>
      </c>
      <c r="J17" s="31" t="str">
        <f>IF('Rekapitulace zakázky'!AN13="Vyplň údaj","",IF('Rekapitulace zakázky'!AN13="","",'Rekapitulace zakázky'!AN13))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zakázky'!E14="Vyplň údaj","",IF('Rekapitulace zakázky'!E14="","",'Rekapitulace zakázky'!E14))</f>
        <v/>
      </c>
      <c r="F18" s="38"/>
      <c r="G18" s="38"/>
      <c r="H18" s="38"/>
      <c r="I18" s="115" t="s">
        <v>29</v>
      </c>
      <c r="J18" s="31" t="str">
        <f>IF('Rekapitulace zakázky'!AN14="Vyplň údaj","",IF('Rekapitulace zakázky'!AN14="","",'Rekapitulace zakázky'!AN14))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14"/>
      <c r="J19" s="38"/>
      <c r="K19" s="41"/>
    </row>
    <row r="20" spans="2:11" s="1" customFormat="1" ht="14.45" customHeight="1">
      <c r="B20" s="37"/>
      <c r="C20" s="38"/>
      <c r="D20" s="33" t="s">
        <v>32</v>
      </c>
      <c r="E20" s="38"/>
      <c r="F20" s="38"/>
      <c r="G20" s="38"/>
      <c r="H20" s="38"/>
      <c r="I20" s="115" t="s">
        <v>28</v>
      </c>
      <c r="J20" s="31" t="str">
        <f>IF('Rekapitulace zakázky'!AN16="","",'Rekapitulace zakázky'!AN16)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zakázky'!E17="","",'Rekapitulace zakázky'!E17)</f>
        <v xml:space="preserve"> </v>
      </c>
      <c r="F21" s="38"/>
      <c r="G21" s="38"/>
      <c r="H21" s="38"/>
      <c r="I21" s="115" t="s">
        <v>29</v>
      </c>
      <c r="J21" s="31" t="str">
        <f>IF('Rekapitulace zakázky'!AN17="","",'Rekapitulace zakázky'!AN17)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14"/>
      <c r="J22" s="38"/>
      <c r="K22" s="41"/>
    </row>
    <row r="23" spans="2:11" s="1" customFormat="1" ht="14.45" customHeight="1">
      <c r="B23" s="37"/>
      <c r="C23" s="38"/>
      <c r="D23" s="33" t="s">
        <v>34</v>
      </c>
      <c r="E23" s="38"/>
      <c r="F23" s="38"/>
      <c r="G23" s="38"/>
      <c r="H23" s="38"/>
      <c r="I23" s="114"/>
      <c r="J23" s="38"/>
      <c r="K23" s="41"/>
    </row>
    <row r="24" spans="2:11" s="6" customFormat="1" ht="16.5" customHeight="1">
      <c r="B24" s="117"/>
      <c r="C24" s="118"/>
      <c r="D24" s="118"/>
      <c r="E24" s="305" t="s">
        <v>21</v>
      </c>
      <c r="F24" s="305"/>
      <c r="G24" s="305"/>
      <c r="H24" s="305"/>
      <c r="I24" s="119"/>
      <c r="J24" s="118"/>
      <c r="K24" s="120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14"/>
      <c r="J25" s="38"/>
      <c r="K25" s="41"/>
    </row>
    <row r="26" spans="2:11" s="1" customFormat="1" ht="6.95" customHeight="1">
      <c r="B26" s="37"/>
      <c r="C26" s="38"/>
      <c r="D26" s="81"/>
      <c r="E26" s="81"/>
      <c r="F26" s="81"/>
      <c r="G26" s="81"/>
      <c r="H26" s="81"/>
      <c r="I26" s="121"/>
      <c r="J26" s="81"/>
      <c r="K26" s="122"/>
    </row>
    <row r="27" spans="2:11" s="1" customFormat="1" ht="25.35" customHeight="1">
      <c r="B27" s="37"/>
      <c r="C27" s="38"/>
      <c r="D27" s="123" t="s">
        <v>36</v>
      </c>
      <c r="E27" s="38"/>
      <c r="F27" s="38"/>
      <c r="G27" s="38"/>
      <c r="H27" s="38"/>
      <c r="I27" s="114"/>
      <c r="J27" s="124">
        <f>ROUND(J78,2)</f>
        <v>0</v>
      </c>
      <c r="K27" s="41"/>
    </row>
    <row r="28" spans="2:11" s="1" customFormat="1" ht="6.95" customHeight="1">
      <c r="B28" s="37"/>
      <c r="C28" s="38"/>
      <c r="D28" s="81"/>
      <c r="E28" s="81"/>
      <c r="F28" s="81"/>
      <c r="G28" s="81"/>
      <c r="H28" s="81"/>
      <c r="I28" s="121"/>
      <c r="J28" s="81"/>
      <c r="K28" s="122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25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26">
        <f>ROUND(SUM(BE78:BE124), 2)</f>
        <v>0</v>
      </c>
      <c r="G30" s="38"/>
      <c r="H30" s="38"/>
      <c r="I30" s="127">
        <v>0.21</v>
      </c>
      <c r="J30" s="126">
        <f>ROUND(ROUND((SUM(BE78:BE124)),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26">
        <f>ROUND(SUM(BF78:BF124), 2)</f>
        <v>0</v>
      </c>
      <c r="G31" s="38"/>
      <c r="H31" s="38"/>
      <c r="I31" s="127">
        <v>0.15</v>
      </c>
      <c r="J31" s="126">
        <f>ROUND(ROUND((SUM(BF78:BF124)),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26">
        <f>ROUND(SUM(BG78:BG124), 2)</f>
        <v>0</v>
      </c>
      <c r="G32" s="38"/>
      <c r="H32" s="38"/>
      <c r="I32" s="127">
        <v>0.21</v>
      </c>
      <c r="J32" s="126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26">
        <f>ROUND(SUM(BH78:BH124), 2)</f>
        <v>0</v>
      </c>
      <c r="G33" s="38"/>
      <c r="H33" s="38"/>
      <c r="I33" s="127">
        <v>0.15</v>
      </c>
      <c r="J33" s="126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26">
        <f>ROUND(SUM(BI78:BI124), 2)</f>
        <v>0</v>
      </c>
      <c r="G34" s="38"/>
      <c r="H34" s="38"/>
      <c r="I34" s="127">
        <v>0</v>
      </c>
      <c r="J34" s="126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14"/>
      <c r="J35" s="38"/>
      <c r="K35" s="41"/>
    </row>
    <row r="36" spans="2:11" s="1" customFormat="1" ht="25.35" customHeight="1">
      <c r="B36" s="37"/>
      <c r="C36" s="128"/>
      <c r="D36" s="129" t="s">
        <v>46</v>
      </c>
      <c r="E36" s="75"/>
      <c r="F36" s="75"/>
      <c r="G36" s="130" t="s">
        <v>47</v>
      </c>
      <c r="H36" s="131" t="s">
        <v>48</v>
      </c>
      <c r="I36" s="132"/>
      <c r="J36" s="133">
        <f>SUM(J27:J34)</f>
        <v>0</v>
      </c>
      <c r="K36" s="134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35"/>
      <c r="J37" s="53"/>
      <c r="K37" s="54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37"/>
      <c r="C42" s="26" t="s">
        <v>104</v>
      </c>
      <c r="D42" s="38"/>
      <c r="E42" s="38"/>
      <c r="F42" s="38"/>
      <c r="G42" s="38"/>
      <c r="H42" s="38"/>
      <c r="I42" s="114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14"/>
      <c r="J43" s="38"/>
      <c r="K43" s="41"/>
    </row>
    <row r="44" spans="2:11" s="1" customFormat="1" ht="14.45" customHeight="1">
      <c r="B44" s="37"/>
      <c r="C44" s="33" t="s">
        <v>18</v>
      </c>
      <c r="D44" s="38"/>
      <c r="E44" s="38"/>
      <c r="F44" s="38"/>
      <c r="G44" s="38"/>
      <c r="H44" s="38"/>
      <c r="I44" s="114"/>
      <c r="J44" s="38"/>
      <c r="K44" s="41"/>
    </row>
    <row r="45" spans="2:11" s="1" customFormat="1" ht="16.5" customHeight="1">
      <c r="B45" s="37"/>
      <c r="C45" s="38"/>
      <c r="D45" s="38"/>
      <c r="E45" s="336" t="str">
        <f>E7</f>
        <v>Oprava PZS v km 5,255 a 11,753 v trati Č.B. - Hluboká n.V.- Zámostí</v>
      </c>
      <c r="F45" s="337"/>
      <c r="G45" s="337"/>
      <c r="H45" s="337"/>
      <c r="I45" s="114"/>
      <c r="J45" s="38"/>
      <c r="K45" s="41"/>
    </row>
    <row r="46" spans="2:11" s="1" customFormat="1" ht="14.45" customHeight="1">
      <c r="B46" s="37"/>
      <c r="C46" s="33" t="s">
        <v>102</v>
      </c>
      <c r="D46" s="38"/>
      <c r="E46" s="38"/>
      <c r="F46" s="38"/>
      <c r="G46" s="38"/>
      <c r="H46" s="38"/>
      <c r="I46" s="114"/>
      <c r="J46" s="38"/>
      <c r="K46" s="41"/>
    </row>
    <row r="47" spans="2:11" s="1" customFormat="1" ht="17.25" customHeight="1">
      <c r="B47" s="37"/>
      <c r="C47" s="38"/>
      <c r="D47" s="38"/>
      <c r="E47" s="338" t="str">
        <f>E9</f>
        <v>01 - PZS v km 11,753</v>
      </c>
      <c r="F47" s="339"/>
      <c r="G47" s="339"/>
      <c r="H47" s="339"/>
      <c r="I47" s="114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14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15" t="s">
        <v>25</v>
      </c>
      <c r="J49" s="116" t="str">
        <f>IF(J12="","",J12)</f>
        <v>16. 4. 2018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14"/>
      <c r="J50" s="38"/>
      <c r="K50" s="41"/>
    </row>
    <row r="51" spans="2:47" s="1" customFormat="1">
      <c r="B51" s="37"/>
      <c r="C51" s="33" t="s">
        <v>27</v>
      </c>
      <c r="D51" s="38"/>
      <c r="E51" s="38"/>
      <c r="F51" s="31" t="str">
        <f>E15</f>
        <v xml:space="preserve"> </v>
      </c>
      <c r="G51" s="38"/>
      <c r="H51" s="38"/>
      <c r="I51" s="115" t="s">
        <v>32</v>
      </c>
      <c r="J51" s="305" t="str">
        <f>E21</f>
        <v xml:space="preserve"> </v>
      </c>
      <c r="K51" s="41"/>
    </row>
    <row r="52" spans="2:47" s="1" customFormat="1" ht="14.45" customHeight="1">
      <c r="B52" s="37"/>
      <c r="C52" s="33" t="s">
        <v>30</v>
      </c>
      <c r="D52" s="38"/>
      <c r="E52" s="38"/>
      <c r="F52" s="31" t="str">
        <f>IF(E18="","",E18)</f>
        <v/>
      </c>
      <c r="G52" s="38"/>
      <c r="H52" s="38"/>
      <c r="I52" s="114"/>
      <c r="J52" s="340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14"/>
      <c r="J53" s="38"/>
      <c r="K53" s="41"/>
    </row>
    <row r="54" spans="2:47" s="1" customFormat="1" ht="29.25" customHeight="1">
      <c r="B54" s="37"/>
      <c r="C54" s="140" t="s">
        <v>105</v>
      </c>
      <c r="D54" s="128"/>
      <c r="E54" s="128"/>
      <c r="F54" s="128"/>
      <c r="G54" s="128"/>
      <c r="H54" s="128"/>
      <c r="I54" s="141"/>
      <c r="J54" s="142" t="s">
        <v>106</v>
      </c>
      <c r="K54" s="143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14"/>
      <c r="J55" s="38"/>
      <c r="K55" s="41"/>
    </row>
    <row r="56" spans="2:47" s="1" customFormat="1" ht="29.25" customHeight="1">
      <c r="B56" s="37"/>
      <c r="C56" s="144" t="s">
        <v>107</v>
      </c>
      <c r="D56" s="38"/>
      <c r="E56" s="38"/>
      <c r="F56" s="38"/>
      <c r="G56" s="38"/>
      <c r="H56" s="38"/>
      <c r="I56" s="114"/>
      <c r="J56" s="124">
        <f>J78</f>
        <v>0</v>
      </c>
      <c r="K56" s="41"/>
      <c r="AU56" s="20" t="s">
        <v>108</v>
      </c>
    </row>
    <row r="57" spans="2:47" s="7" customFormat="1" ht="24.95" customHeight="1">
      <c r="B57" s="145"/>
      <c r="C57" s="146"/>
      <c r="D57" s="147" t="s">
        <v>109</v>
      </c>
      <c r="E57" s="148"/>
      <c r="F57" s="148"/>
      <c r="G57" s="148"/>
      <c r="H57" s="148"/>
      <c r="I57" s="149"/>
      <c r="J57" s="150">
        <f>J79</f>
        <v>0</v>
      </c>
      <c r="K57" s="151"/>
    </row>
    <row r="58" spans="2:47" s="7" customFormat="1" ht="24.95" customHeight="1">
      <c r="B58" s="145"/>
      <c r="C58" s="146"/>
      <c r="D58" s="147" t="s">
        <v>110</v>
      </c>
      <c r="E58" s="148"/>
      <c r="F58" s="148"/>
      <c r="G58" s="148"/>
      <c r="H58" s="148"/>
      <c r="I58" s="149"/>
      <c r="J58" s="150">
        <f>J110</f>
        <v>0</v>
      </c>
      <c r="K58" s="151"/>
    </row>
    <row r="59" spans="2:47" s="1" customFormat="1" ht="21.75" customHeight="1">
      <c r="B59" s="37"/>
      <c r="C59" s="38"/>
      <c r="D59" s="38"/>
      <c r="E59" s="38"/>
      <c r="F59" s="38"/>
      <c r="G59" s="38"/>
      <c r="H59" s="38"/>
      <c r="I59" s="114"/>
      <c r="J59" s="38"/>
      <c r="K59" s="41"/>
    </row>
    <row r="60" spans="2:47" s="1" customFormat="1" ht="6.95" customHeight="1">
      <c r="B60" s="52"/>
      <c r="C60" s="53"/>
      <c r="D60" s="53"/>
      <c r="E60" s="53"/>
      <c r="F60" s="53"/>
      <c r="G60" s="53"/>
      <c r="H60" s="53"/>
      <c r="I60" s="135"/>
      <c r="J60" s="53"/>
      <c r="K60" s="54"/>
    </row>
    <row r="64" spans="2:47" s="1" customFormat="1" ht="6.95" customHeight="1">
      <c r="B64" s="55"/>
      <c r="C64" s="56"/>
      <c r="D64" s="56"/>
      <c r="E64" s="56"/>
      <c r="F64" s="56"/>
      <c r="G64" s="56"/>
      <c r="H64" s="56"/>
      <c r="I64" s="138"/>
      <c r="J64" s="56"/>
      <c r="K64" s="56"/>
      <c r="L64" s="57"/>
    </row>
    <row r="65" spans="2:65" s="1" customFormat="1" ht="36.950000000000003" customHeight="1">
      <c r="B65" s="37"/>
      <c r="C65" s="58" t="s">
        <v>111</v>
      </c>
      <c r="D65" s="59"/>
      <c r="E65" s="59"/>
      <c r="F65" s="59"/>
      <c r="G65" s="59"/>
      <c r="H65" s="59"/>
      <c r="I65" s="152"/>
      <c r="J65" s="59"/>
      <c r="K65" s="59"/>
      <c r="L65" s="57"/>
    </row>
    <row r="66" spans="2:65" s="1" customFormat="1" ht="6.95" customHeight="1">
      <c r="B66" s="37"/>
      <c r="C66" s="59"/>
      <c r="D66" s="59"/>
      <c r="E66" s="59"/>
      <c r="F66" s="59"/>
      <c r="G66" s="59"/>
      <c r="H66" s="59"/>
      <c r="I66" s="152"/>
      <c r="J66" s="59"/>
      <c r="K66" s="59"/>
      <c r="L66" s="57"/>
    </row>
    <row r="67" spans="2:65" s="1" customFormat="1" ht="14.45" customHeight="1">
      <c r="B67" s="37"/>
      <c r="C67" s="61" t="s">
        <v>18</v>
      </c>
      <c r="D67" s="59"/>
      <c r="E67" s="59"/>
      <c r="F67" s="59"/>
      <c r="G67" s="59"/>
      <c r="H67" s="59"/>
      <c r="I67" s="152"/>
      <c r="J67" s="59"/>
      <c r="K67" s="59"/>
      <c r="L67" s="57"/>
    </row>
    <row r="68" spans="2:65" s="1" customFormat="1" ht="16.5" customHeight="1">
      <c r="B68" s="37"/>
      <c r="C68" s="59"/>
      <c r="D68" s="59"/>
      <c r="E68" s="341" t="str">
        <f>E7</f>
        <v>Oprava PZS v km 5,255 a 11,753 v trati Č.B. - Hluboká n.V.- Zámostí</v>
      </c>
      <c r="F68" s="342"/>
      <c r="G68" s="342"/>
      <c r="H68" s="342"/>
      <c r="I68" s="152"/>
      <c r="J68" s="59"/>
      <c r="K68" s="59"/>
      <c r="L68" s="57"/>
    </row>
    <row r="69" spans="2:65" s="1" customFormat="1" ht="14.45" customHeight="1">
      <c r="B69" s="37"/>
      <c r="C69" s="61" t="s">
        <v>102</v>
      </c>
      <c r="D69" s="59"/>
      <c r="E69" s="59"/>
      <c r="F69" s="59"/>
      <c r="G69" s="59"/>
      <c r="H69" s="59"/>
      <c r="I69" s="152"/>
      <c r="J69" s="59"/>
      <c r="K69" s="59"/>
      <c r="L69" s="57"/>
    </row>
    <row r="70" spans="2:65" s="1" customFormat="1" ht="17.25" customHeight="1">
      <c r="B70" s="37"/>
      <c r="C70" s="59"/>
      <c r="D70" s="59"/>
      <c r="E70" s="316" t="str">
        <f>E9</f>
        <v>01 - PZS v km 11,753</v>
      </c>
      <c r="F70" s="343"/>
      <c r="G70" s="343"/>
      <c r="H70" s="343"/>
      <c r="I70" s="152"/>
      <c r="J70" s="59"/>
      <c r="K70" s="59"/>
      <c r="L70" s="57"/>
    </row>
    <row r="71" spans="2:65" s="1" customFormat="1" ht="6.95" customHeight="1">
      <c r="B71" s="37"/>
      <c r="C71" s="59"/>
      <c r="D71" s="59"/>
      <c r="E71" s="59"/>
      <c r="F71" s="59"/>
      <c r="G71" s="59"/>
      <c r="H71" s="59"/>
      <c r="I71" s="152"/>
      <c r="J71" s="59"/>
      <c r="K71" s="59"/>
      <c r="L71" s="57"/>
    </row>
    <row r="72" spans="2:65" s="1" customFormat="1" ht="18" customHeight="1">
      <c r="B72" s="37"/>
      <c r="C72" s="61" t="s">
        <v>23</v>
      </c>
      <c r="D72" s="59"/>
      <c r="E72" s="59"/>
      <c r="F72" s="153" t="str">
        <f>F12</f>
        <v xml:space="preserve"> </v>
      </c>
      <c r="G72" s="59"/>
      <c r="H72" s="59"/>
      <c r="I72" s="154" t="s">
        <v>25</v>
      </c>
      <c r="J72" s="69" t="str">
        <f>IF(J12="","",J12)</f>
        <v>16. 4. 2018</v>
      </c>
      <c r="K72" s="59"/>
      <c r="L72" s="57"/>
    </row>
    <row r="73" spans="2:65" s="1" customFormat="1" ht="6.95" customHeight="1">
      <c r="B73" s="37"/>
      <c r="C73" s="59"/>
      <c r="D73" s="59"/>
      <c r="E73" s="59"/>
      <c r="F73" s="59"/>
      <c r="G73" s="59"/>
      <c r="H73" s="59"/>
      <c r="I73" s="152"/>
      <c r="J73" s="59"/>
      <c r="K73" s="59"/>
      <c r="L73" s="57"/>
    </row>
    <row r="74" spans="2:65" s="1" customFormat="1">
      <c r="B74" s="37"/>
      <c r="C74" s="61" t="s">
        <v>27</v>
      </c>
      <c r="D74" s="59"/>
      <c r="E74" s="59"/>
      <c r="F74" s="153" t="str">
        <f>E15</f>
        <v xml:space="preserve"> </v>
      </c>
      <c r="G74" s="59"/>
      <c r="H74" s="59"/>
      <c r="I74" s="154" t="s">
        <v>32</v>
      </c>
      <c r="J74" s="153" t="str">
        <f>E21</f>
        <v xml:space="preserve"> </v>
      </c>
      <c r="K74" s="59"/>
      <c r="L74" s="57"/>
    </row>
    <row r="75" spans="2:65" s="1" customFormat="1" ht="14.45" customHeight="1">
      <c r="B75" s="37"/>
      <c r="C75" s="61" t="s">
        <v>30</v>
      </c>
      <c r="D75" s="59"/>
      <c r="E75" s="59"/>
      <c r="F75" s="153" t="str">
        <f>IF(E18="","",E18)</f>
        <v/>
      </c>
      <c r="G75" s="59"/>
      <c r="H75" s="59"/>
      <c r="I75" s="152"/>
      <c r="J75" s="59"/>
      <c r="K75" s="59"/>
      <c r="L75" s="57"/>
    </row>
    <row r="76" spans="2:65" s="1" customFormat="1" ht="10.35" customHeight="1">
      <c r="B76" s="37"/>
      <c r="C76" s="59"/>
      <c r="D76" s="59"/>
      <c r="E76" s="59"/>
      <c r="F76" s="59"/>
      <c r="G76" s="59"/>
      <c r="H76" s="59"/>
      <c r="I76" s="152"/>
      <c r="J76" s="59"/>
      <c r="K76" s="59"/>
      <c r="L76" s="57"/>
    </row>
    <row r="77" spans="2:65" s="8" customFormat="1" ht="29.25" customHeight="1">
      <c r="B77" s="155"/>
      <c r="C77" s="156" t="s">
        <v>112</v>
      </c>
      <c r="D77" s="157" t="s">
        <v>55</v>
      </c>
      <c r="E77" s="157" t="s">
        <v>51</v>
      </c>
      <c r="F77" s="157" t="s">
        <v>113</v>
      </c>
      <c r="G77" s="157" t="s">
        <v>114</v>
      </c>
      <c r="H77" s="157" t="s">
        <v>115</v>
      </c>
      <c r="I77" s="158" t="s">
        <v>116</v>
      </c>
      <c r="J77" s="157" t="s">
        <v>106</v>
      </c>
      <c r="K77" s="159" t="s">
        <v>117</v>
      </c>
      <c r="L77" s="160"/>
      <c r="M77" s="77" t="s">
        <v>118</v>
      </c>
      <c r="N77" s="78" t="s">
        <v>40</v>
      </c>
      <c r="O77" s="78" t="s">
        <v>119</v>
      </c>
      <c r="P77" s="78" t="s">
        <v>120</v>
      </c>
      <c r="Q77" s="78" t="s">
        <v>121</v>
      </c>
      <c r="R77" s="78" t="s">
        <v>122</v>
      </c>
      <c r="S77" s="78" t="s">
        <v>123</v>
      </c>
      <c r="T77" s="79" t="s">
        <v>124</v>
      </c>
    </row>
    <row r="78" spans="2:65" s="1" customFormat="1" ht="29.25" customHeight="1">
      <c r="B78" s="37"/>
      <c r="C78" s="83" t="s">
        <v>107</v>
      </c>
      <c r="D78" s="59"/>
      <c r="E78" s="59"/>
      <c r="F78" s="59"/>
      <c r="G78" s="59"/>
      <c r="H78" s="59"/>
      <c r="I78" s="152"/>
      <c r="J78" s="161">
        <f>BK78</f>
        <v>0</v>
      </c>
      <c r="K78" s="59"/>
      <c r="L78" s="57"/>
      <c r="M78" s="80"/>
      <c r="N78" s="81"/>
      <c r="O78" s="81"/>
      <c r="P78" s="162">
        <f>P79+P110</f>
        <v>0</v>
      </c>
      <c r="Q78" s="81"/>
      <c r="R78" s="162">
        <f>R79+R110</f>
        <v>0</v>
      </c>
      <c r="S78" s="81"/>
      <c r="T78" s="163">
        <f>T79+T110</f>
        <v>0</v>
      </c>
      <c r="AT78" s="20" t="s">
        <v>69</v>
      </c>
      <c r="AU78" s="20" t="s">
        <v>108</v>
      </c>
      <c r="BK78" s="164">
        <f>BK79+BK110</f>
        <v>0</v>
      </c>
    </row>
    <row r="79" spans="2:65" s="9" customFormat="1" ht="37.35" customHeight="1">
      <c r="B79" s="165"/>
      <c r="C79" s="166"/>
      <c r="D79" s="167" t="s">
        <v>69</v>
      </c>
      <c r="E79" s="168" t="s">
        <v>125</v>
      </c>
      <c r="F79" s="168" t="s">
        <v>126</v>
      </c>
      <c r="G79" s="166"/>
      <c r="H79" s="166"/>
      <c r="I79" s="169"/>
      <c r="J79" s="170">
        <f>BK79</f>
        <v>0</v>
      </c>
      <c r="K79" s="166"/>
      <c r="L79" s="171"/>
      <c r="M79" s="172"/>
      <c r="N79" s="173"/>
      <c r="O79" s="173"/>
      <c r="P79" s="174">
        <f>SUM(P80:P109)</f>
        <v>0</v>
      </c>
      <c r="Q79" s="173"/>
      <c r="R79" s="174">
        <f>SUM(R80:R109)</f>
        <v>0</v>
      </c>
      <c r="S79" s="173"/>
      <c r="T79" s="175">
        <f>SUM(T80:T109)</f>
        <v>0</v>
      </c>
      <c r="AR79" s="176" t="s">
        <v>127</v>
      </c>
      <c r="AT79" s="177" t="s">
        <v>69</v>
      </c>
      <c r="AU79" s="177" t="s">
        <v>70</v>
      </c>
      <c r="AY79" s="176" t="s">
        <v>128</v>
      </c>
      <c r="BK79" s="178">
        <f>SUM(BK80:BK109)</f>
        <v>0</v>
      </c>
    </row>
    <row r="80" spans="2:65" s="1" customFormat="1" ht="63.75" customHeight="1">
      <c r="B80" s="37"/>
      <c r="C80" s="179" t="s">
        <v>78</v>
      </c>
      <c r="D80" s="179" t="s">
        <v>129</v>
      </c>
      <c r="E80" s="180" t="s">
        <v>130</v>
      </c>
      <c r="F80" s="181" t="s">
        <v>131</v>
      </c>
      <c r="G80" s="182" t="s">
        <v>132</v>
      </c>
      <c r="H80" s="183">
        <v>2</v>
      </c>
      <c r="I80" s="184"/>
      <c r="J80" s="185">
        <f t="shared" ref="J80:J109" si="0">ROUND(I80*H80,2)</f>
        <v>0</v>
      </c>
      <c r="K80" s="181" t="s">
        <v>133</v>
      </c>
      <c r="L80" s="57"/>
      <c r="M80" s="186" t="s">
        <v>21</v>
      </c>
      <c r="N80" s="187" t="s">
        <v>41</v>
      </c>
      <c r="O80" s="38"/>
      <c r="P80" s="188">
        <f t="shared" ref="P80:P109" si="1">O80*H80</f>
        <v>0</v>
      </c>
      <c r="Q80" s="188">
        <v>0</v>
      </c>
      <c r="R80" s="188">
        <f t="shared" ref="R80:R109" si="2">Q80*H80</f>
        <v>0</v>
      </c>
      <c r="S80" s="188">
        <v>0</v>
      </c>
      <c r="T80" s="189">
        <f t="shared" ref="T80:T109" si="3">S80*H80</f>
        <v>0</v>
      </c>
      <c r="AR80" s="20" t="s">
        <v>134</v>
      </c>
      <c r="AT80" s="20" t="s">
        <v>129</v>
      </c>
      <c r="AU80" s="20" t="s">
        <v>78</v>
      </c>
      <c r="AY80" s="20" t="s">
        <v>128</v>
      </c>
      <c r="BE80" s="190">
        <f t="shared" ref="BE80:BE109" si="4">IF(N80="základní",J80,0)</f>
        <v>0</v>
      </c>
      <c r="BF80" s="190">
        <f t="shared" ref="BF80:BF109" si="5">IF(N80="snížená",J80,0)</f>
        <v>0</v>
      </c>
      <c r="BG80" s="190">
        <f t="shared" ref="BG80:BG109" si="6">IF(N80="zákl. přenesená",J80,0)</f>
        <v>0</v>
      </c>
      <c r="BH80" s="190">
        <f t="shared" ref="BH80:BH109" si="7">IF(N80="sníž. přenesená",J80,0)</f>
        <v>0</v>
      </c>
      <c r="BI80" s="190">
        <f t="shared" ref="BI80:BI109" si="8">IF(N80="nulová",J80,0)</f>
        <v>0</v>
      </c>
      <c r="BJ80" s="20" t="s">
        <v>78</v>
      </c>
      <c r="BK80" s="190">
        <f t="shared" ref="BK80:BK109" si="9">ROUND(I80*H80,2)</f>
        <v>0</v>
      </c>
      <c r="BL80" s="20" t="s">
        <v>134</v>
      </c>
      <c r="BM80" s="20" t="s">
        <v>135</v>
      </c>
    </row>
    <row r="81" spans="2:65" s="1" customFormat="1" ht="51" customHeight="1">
      <c r="B81" s="37"/>
      <c r="C81" s="179" t="s">
        <v>80</v>
      </c>
      <c r="D81" s="179" t="s">
        <v>129</v>
      </c>
      <c r="E81" s="180" t="s">
        <v>136</v>
      </c>
      <c r="F81" s="181" t="s">
        <v>137</v>
      </c>
      <c r="G81" s="182" t="s">
        <v>132</v>
      </c>
      <c r="H81" s="183">
        <v>1</v>
      </c>
      <c r="I81" s="184"/>
      <c r="J81" s="185">
        <f t="shared" si="0"/>
        <v>0</v>
      </c>
      <c r="K81" s="181" t="s">
        <v>133</v>
      </c>
      <c r="L81" s="57"/>
      <c r="M81" s="186" t="s">
        <v>21</v>
      </c>
      <c r="N81" s="187" t="s">
        <v>41</v>
      </c>
      <c r="O81" s="38"/>
      <c r="P81" s="188">
        <f t="shared" si="1"/>
        <v>0</v>
      </c>
      <c r="Q81" s="188">
        <v>0</v>
      </c>
      <c r="R81" s="188">
        <f t="shared" si="2"/>
        <v>0</v>
      </c>
      <c r="S81" s="188">
        <v>0</v>
      </c>
      <c r="T81" s="189">
        <f t="shared" si="3"/>
        <v>0</v>
      </c>
      <c r="AR81" s="20" t="s">
        <v>134</v>
      </c>
      <c r="AT81" s="20" t="s">
        <v>129</v>
      </c>
      <c r="AU81" s="20" t="s">
        <v>78</v>
      </c>
      <c r="AY81" s="20" t="s">
        <v>128</v>
      </c>
      <c r="BE81" s="190">
        <f t="shared" si="4"/>
        <v>0</v>
      </c>
      <c r="BF81" s="190">
        <f t="shared" si="5"/>
        <v>0</v>
      </c>
      <c r="BG81" s="190">
        <f t="shared" si="6"/>
        <v>0</v>
      </c>
      <c r="BH81" s="190">
        <f t="shared" si="7"/>
        <v>0</v>
      </c>
      <c r="BI81" s="190">
        <f t="shared" si="8"/>
        <v>0</v>
      </c>
      <c r="BJ81" s="20" t="s">
        <v>78</v>
      </c>
      <c r="BK81" s="190">
        <f t="shared" si="9"/>
        <v>0</v>
      </c>
      <c r="BL81" s="20" t="s">
        <v>134</v>
      </c>
      <c r="BM81" s="20" t="s">
        <v>138</v>
      </c>
    </row>
    <row r="82" spans="2:65" s="1" customFormat="1" ht="38.25" customHeight="1">
      <c r="B82" s="37"/>
      <c r="C82" s="179" t="s">
        <v>139</v>
      </c>
      <c r="D82" s="179" t="s">
        <v>129</v>
      </c>
      <c r="E82" s="180" t="s">
        <v>140</v>
      </c>
      <c r="F82" s="181" t="s">
        <v>141</v>
      </c>
      <c r="G82" s="182" t="s">
        <v>142</v>
      </c>
      <c r="H82" s="183">
        <v>40</v>
      </c>
      <c r="I82" s="184"/>
      <c r="J82" s="185">
        <f t="shared" si="0"/>
        <v>0</v>
      </c>
      <c r="K82" s="181" t="s">
        <v>133</v>
      </c>
      <c r="L82" s="57"/>
      <c r="M82" s="186" t="s">
        <v>21</v>
      </c>
      <c r="N82" s="187" t="s">
        <v>41</v>
      </c>
      <c r="O82" s="38"/>
      <c r="P82" s="188">
        <f t="shared" si="1"/>
        <v>0</v>
      </c>
      <c r="Q82" s="188">
        <v>0</v>
      </c>
      <c r="R82" s="188">
        <f t="shared" si="2"/>
        <v>0</v>
      </c>
      <c r="S82" s="188">
        <v>0</v>
      </c>
      <c r="T82" s="189">
        <f t="shared" si="3"/>
        <v>0</v>
      </c>
      <c r="AR82" s="20" t="s">
        <v>134</v>
      </c>
      <c r="AT82" s="20" t="s">
        <v>129</v>
      </c>
      <c r="AU82" s="20" t="s">
        <v>78</v>
      </c>
      <c r="AY82" s="20" t="s">
        <v>128</v>
      </c>
      <c r="BE82" s="190">
        <f t="shared" si="4"/>
        <v>0</v>
      </c>
      <c r="BF82" s="190">
        <f t="shared" si="5"/>
        <v>0</v>
      </c>
      <c r="BG82" s="190">
        <f t="shared" si="6"/>
        <v>0</v>
      </c>
      <c r="BH82" s="190">
        <f t="shared" si="7"/>
        <v>0</v>
      </c>
      <c r="BI82" s="190">
        <f t="shared" si="8"/>
        <v>0</v>
      </c>
      <c r="BJ82" s="20" t="s">
        <v>78</v>
      </c>
      <c r="BK82" s="190">
        <f t="shared" si="9"/>
        <v>0</v>
      </c>
      <c r="BL82" s="20" t="s">
        <v>134</v>
      </c>
      <c r="BM82" s="20" t="s">
        <v>143</v>
      </c>
    </row>
    <row r="83" spans="2:65" s="1" customFormat="1" ht="38.25" customHeight="1">
      <c r="B83" s="37"/>
      <c r="C83" s="179" t="s">
        <v>127</v>
      </c>
      <c r="D83" s="179" t="s">
        <v>129</v>
      </c>
      <c r="E83" s="180" t="s">
        <v>144</v>
      </c>
      <c r="F83" s="181" t="s">
        <v>145</v>
      </c>
      <c r="G83" s="182" t="s">
        <v>132</v>
      </c>
      <c r="H83" s="183">
        <v>1</v>
      </c>
      <c r="I83" s="184"/>
      <c r="J83" s="185">
        <f t="shared" si="0"/>
        <v>0</v>
      </c>
      <c r="K83" s="181" t="s">
        <v>146</v>
      </c>
      <c r="L83" s="57"/>
      <c r="M83" s="186" t="s">
        <v>21</v>
      </c>
      <c r="N83" s="187" t="s">
        <v>41</v>
      </c>
      <c r="O83" s="38"/>
      <c r="P83" s="188">
        <f t="shared" si="1"/>
        <v>0</v>
      </c>
      <c r="Q83" s="188">
        <v>0</v>
      </c>
      <c r="R83" s="188">
        <f t="shared" si="2"/>
        <v>0</v>
      </c>
      <c r="S83" s="188">
        <v>0</v>
      </c>
      <c r="T83" s="189">
        <f t="shared" si="3"/>
        <v>0</v>
      </c>
      <c r="AR83" s="20" t="s">
        <v>134</v>
      </c>
      <c r="AT83" s="20" t="s">
        <v>129</v>
      </c>
      <c r="AU83" s="20" t="s">
        <v>78</v>
      </c>
      <c r="AY83" s="20" t="s">
        <v>128</v>
      </c>
      <c r="BE83" s="190">
        <f t="shared" si="4"/>
        <v>0</v>
      </c>
      <c r="BF83" s="190">
        <f t="shared" si="5"/>
        <v>0</v>
      </c>
      <c r="BG83" s="190">
        <f t="shared" si="6"/>
        <v>0</v>
      </c>
      <c r="BH83" s="190">
        <f t="shared" si="7"/>
        <v>0</v>
      </c>
      <c r="BI83" s="190">
        <f t="shared" si="8"/>
        <v>0</v>
      </c>
      <c r="BJ83" s="20" t="s">
        <v>78</v>
      </c>
      <c r="BK83" s="190">
        <f t="shared" si="9"/>
        <v>0</v>
      </c>
      <c r="BL83" s="20" t="s">
        <v>134</v>
      </c>
      <c r="BM83" s="20" t="s">
        <v>147</v>
      </c>
    </row>
    <row r="84" spans="2:65" s="1" customFormat="1" ht="25.5" customHeight="1">
      <c r="B84" s="37"/>
      <c r="C84" s="179" t="s">
        <v>148</v>
      </c>
      <c r="D84" s="179" t="s">
        <v>129</v>
      </c>
      <c r="E84" s="180" t="s">
        <v>149</v>
      </c>
      <c r="F84" s="181" t="s">
        <v>150</v>
      </c>
      <c r="G84" s="182" t="s">
        <v>132</v>
      </c>
      <c r="H84" s="183">
        <v>1</v>
      </c>
      <c r="I84" s="184"/>
      <c r="J84" s="185">
        <f t="shared" si="0"/>
        <v>0</v>
      </c>
      <c r="K84" s="181" t="s">
        <v>146</v>
      </c>
      <c r="L84" s="57"/>
      <c r="M84" s="186" t="s">
        <v>21</v>
      </c>
      <c r="N84" s="187" t="s">
        <v>41</v>
      </c>
      <c r="O84" s="38"/>
      <c r="P84" s="188">
        <f t="shared" si="1"/>
        <v>0</v>
      </c>
      <c r="Q84" s="188">
        <v>0</v>
      </c>
      <c r="R84" s="188">
        <f t="shared" si="2"/>
        <v>0</v>
      </c>
      <c r="S84" s="188">
        <v>0</v>
      </c>
      <c r="T84" s="189">
        <f t="shared" si="3"/>
        <v>0</v>
      </c>
      <c r="AR84" s="20" t="s">
        <v>134</v>
      </c>
      <c r="AT84" s="20" t="s">
        <v>129</v>
      </c>
      <c r="AU84" s="20" t="s">
        <v>78</v>
      </c>
      <c r="AY84" s="20" t="s">
        <v>128</v>
      </c>
      <c r="BE84" s="190">
        <f t="shared" si="4"/>
        <v>0</v>
      </c>
      <c r="BF84" s="190">
        <f t="shared" si="5"/>
        <v>0</v>
      </c>
      <c r="BG84" s="190">
        <f t="shared" si="6"/>
        <v>0</v>
      </c>
      <c r="BH84" s="190">
        <f t="shared" si="7"/>
        <v>0</v>
      </c>
      <c r="BI84" s="190">
        <f t="shared" si="8"/>
        <v>0</v>
      </c>
      <c r="BJ84" s="20" t="s">
        <v>78</v>
      </c>
      <c r="BK84" s="190">
        <f t="shared" si="9"/>
        <v>0</v>
      </c>
      <c r="BL84" s="20" t="s">
        <v>134</v>
      </c>
      <c r="BM84" s="20" t="s">
        <v>151</v>
      </c>
    </row>
    <row r="85" spans="2:65" s="1" customFormat="1" ht="51" customHeight="1">
      <c r="B85" s="37"/>
      <c r="C85" s="179" t="s">
        <v>152</v>
      </c>
      <c r="D85" s="179" t="s">
        <v>129</v>
      </c>
      <c r="E85" s="180" t="s">
        <v>153</v>
      </c>
      <c r="F85" s="181" t="s">
        <v>154</v>
      </c>
      <c r="G85" s="182" t="s">
        <v>132</v>
      </c>
      <c r="H85" s="183">
        <v>1</v>
      </c>
      <c r="I85" s="184"/>
      <c r="J85" s="185">
        <f t="shared" si="0"/>
        <v>0</v>
      </c>
      <c r="K85" s="181" t="s">
        <v>146</v>
      </c>
      <c r="L85" s="57"/>
      <c r="M85" s="186" t="s">
        <v>21</v>
      </c>
      <c r="N85" s="187" t="s">
        <v>41</v>
      </c>
      <c r="O85" s="38"/>
      <c r="P85" s="188">
        <f t="shared" si="1"/>
        <v>0</v>
      </c>
      <c r="Q85" s="188">
        <v>0</v>
      </c>
      <c r="R85" s="188">
        <f t="shared" si="2"/>
        <v>0</v>
      </c>
      <c r="S85" s="188">
        <v>0</v>
      </c>
      <c r="T85" s="189">
        <f t="shared" si="3"/>
        <v>0</v>
      </c>
      <c r="AR85" s="20" t="s">
        <v>134</v>
      </c>
      <c r="AT85" s="20" t="s">
        <v>129</v>
      </c>
      <c r="AU85" s="20" t="s">
        <v>78</v>
      </c>
      <c r="AY85" s="20" t="s">
        <v>128</v>
      </c>
      <c r="BE85" s="190">
        <f t="shared" si="4"/>
        <v>0</v>
      </c>
      <c r="BF85" s="190">
        <f t="shared" si="5"/>
        <v>0</v>
      </c>
      <c r="BG85" s="190">
        <f t="shared" si="6"/>
        <v>0</v>
      </c>
      <c r="BH85" s="190">
        <f t="shared" si="7"/>
        <v>0</v>
      </c>
      <c r="BI85" s="190">
        <f t="shared" si="8"/>
        <v>0</v>
      </c>
      <c r="BJ85" s="20" t="s">
        <v>78</v>
      </c>
      <c r="BK85" s="190">
        <f t="shared" si="9"/>
        <v>0</v>
      </c>
      <c r="BL85" s="20" t="s">
        <v>134</v>
      </c>
      <c r="BM85" s="20" t="s">
        <v>155</v>
      </c>
    </row>
    <row r="86" spans="2:65" s="1" customFormat="1" ht="63.75" customHeight="1">
      <c r="B86" s="37"/>
      <c r="C86" s="179" t="s">
        <v>156</v>
      </c>
      <c r="D86" s="179" t="s">
        <v>129</v>
      </c>
      <c r="E86" s="180" t="s">
        <v>157</v>
      </c>
      <c r="F86" s="181" t="s">
        <v>158</v>
      </c>
      <c r="G86" s="182" t="s">
        <v>132</v>
      </c>
      <c r="H86" s="183">
        <v>2</v>
      </c>
      <c r="I86" s="184"/>
      <c r="J86" s="185">
        <f t="shared" si="0"/>
        <v>0</v>
      </c>
      <c r="K86" s="181" t="s">
        <v>133</v>
      </c>
      <c r="L86" s="57"/>
      <c r="M86" s="186" t="s">
        <v>21</v>
      </c>
      <c r="N86" s="187" t="s">
        <v>41</v>
      </c>
      <c r="O86" s="38"/>
      <c r="P86" s="188">
        <f t="shared" si="1"/>
        <v>0</v>
      </c>
      <c r="Q86" s="188">
        <v>0</v>
      </c>
      <c r="R86" s="188">
        <f t="shared" si="2"/>
        <v>0</v>
      </c>
      <c r="S86" s="188">
        <v>0</v>
      </c>
      <c r="T86" s="189">
        <f t="shared" si="3"/>
        <v>0</v>
      </c>
      <c r="AR86" s="20" t="s">
        <v>134</v>
      </c>
      <c r="AT86" s="20" t="s">
        <v>129</v>
      </c>
      <c r="AU86" s="20" t="s">
        <v>78</v>
      </c>
      <c r="AY86" s="20" t="s">
        <v>128</v>
      </c>
      <c r="BE86" s="190">
        <f t="shared" si="4"/>
        <v>0</v>
      </c>
      <c r="BF86" s="190">
        <f t="shared" si="5"/>
        <v>0</v>
      </c>
      <c r="BG86" s="190">
        <f t="shared" si="6"/>
        <v>0</v>
      </c>
      <c r="BH86" s="190">
        <f t="shared" si="7"/>
        <v>0</v>
      </c>
      <c r="BI86" s="190">
        <f t="shared" si="8"/>
        <v>0</v>
      </c>
      <c r="BJ86" s="20" t="s">
        <v>78</v>
      </c>
      <c r="BK86" s="190">
        <f t="shared" si="9"/>
        <v>0</v>
      </c>
      <c r="BL86" s="20" t="s">
        <v>134</v>
      </c>
      <c r="BM86" s="20" t="s">
        <v>159</v>
      </c>
    </row>
    <row r="87" spans="2:65" s="1" customFormat="1" ht="16.5" customHeight="1">
      <c r="B87" s="37"/>
      <c r="C87" s="179" t="s">
        <v>160</v>
      </c>
      <c r="D87" s="179" t="s">
        <v>129</v>
      </c>
      <c r="E87" s="180" t="s">
        <v>161</v>
      </c>
      <c r="F87" s="181" t="s">
        <v>162</v>
      </c>
      <c r="G87" s="182" t="s">
        <v>132</v>
      </c>
      <c r="H87" s="183">
        <v>2</v>
      </c>
      <c r="I87" s="184"/>
      <c r="J87" s="185">
        <f t="shared" si="0"/>
        <v>0</v>
      </c>
      <c r="K87" s="181" t="s">
        <v>146</v>
      </c>
      <c r="L87" s="57"/>
      <c r="M87" s="186" t="s">
        <v>21</v>
      </c>
      <c r="N87" s="187" t="s">
        <v>41</v>
      </c>
      <c r="O87" s="38"/>
      <c r="P87" s="188">
        <f t="shared" si="1"/>
        <v>0</v>
      </c>
      <c r="Q87" s="188">
        <v>0</v>
      </c>
      <c r="R87" s="188">
        <f t="shared" si="2"/>
        <v>0</v>
      </c>
      <c r="S87" s="188">
        <v>0</v>
      </c>
      <c r="T87" s="189">
        <f t="shared" si="3"/>
        <v>0</v>
      </c>
      <c r="AR87" s="20" t="s">
        <v>134</v>
      </c>
      <c r="AT87" s="20" t="s">
        <v>129</v>
      </c>
      <c r="AU87" s="20" t="s">
        <v>78</v>
      </c>
      <c r="AY87" s="20" t="s">
        <v>128</v>
      </c>
      <c r="BE87" s="190">
        <f t="shared" si="4"/>
        <v>0</v>
      </c>
      <c r="BF87" s="190">
        <f t="shared" si="5"/>
        <v>0</v>
      </c>
      <c r="BG87" s="190">
        <f t="shared" si="6"/>
        <v>0</v>
      </c>
      <c r="BH87" s="190">
        <f t="shared" si="7"/>
        <v>0</v>
      </c>
      <c r="BI87" s="190">
        <f t="shared" si="8"/>
        <v>0</v>
      </c>
      <c r="BJ87" s="20" t="s">
        <v>78</v>
      </c>
      <c r="BK87" s="190">
        <f t="shared" si="9"/>
        <v>0</v>
      </c>
      <c r="BL87" s="20" t="s">
        <v>134</v>
      </c>
      <c r="BM87" s="20" t="s">
        <v>163</v>
      </c>
    </row>
    <row r="88" spans="2:65" s="1" customFormat="1" ht="16.5" customHeight="1">
      <c r="B88" s="37"/>
      <c r="C88" s="179" t="s">
        <v>164</v>
      </c>
      <c r="D88" s="179" t="s">
        <v>129</v>
      </c>
      <c r="E88" s="180" t="s">
        <v>165</v>
      </c>
      <c r="F88" s="181" t="s">
        <v>166</v>
      </c>
      <c r="G88" s="182" t="s">
        <v>132</v>
      </c>
      <c r="H88" s="183">
        <v>2</v>
      </c>
      <c r="I88" s="184"/>
      <c r="J88" s="185">
        <f t="shared" si="0"/>
        <v>0</v>
      </c>
      <c r="K88" s="181" t="s">
        <v>146</v>
      </c>
      <c r="L88" s="57"/>
      <c r="M88" s="186" t="s">
        <v>21</v>
      </c>
      <c r="N88" s="187" t="s">
        <v>41</v>
      </c>
      <c r="O88" s="38"/>
      <c r="P88" s="188">
        <f t="shared" si="1"/>
        <v>0</v>
      </c>
      <c r="Q88" s="188">
        <v>0</v>
      </c>
      <c r="R88" s="188">
        <f t="shared" si="2"/>
        <v>0</v>
      </c>
      <c r="S88" s="188">
        <v>0</v>
      </c>
      <c r="T88" s="189">
        <f t="shared" si="3"/>
        <v>0</v>
      </c>
      <c r="AR88" s="20" t="s">
        <v>134</v>
      </c>
      <c r="AT88" s="20" t="s">
        <v>129</v>
      </c>
      <c r="AU88" s="20" t="s">
        <v>78</v>
      </c>
      <c r="AY88" s="20" t="s">
        <v>128</v>
      </c>
      <c r="BE88" s="190">
        <f t="shared" si="4"/>
        <v>0</v>
      </c>
      <c r="BF88" s="190">
        <f t="shared" si="5"/>
        <v>0</v>
      </c>
      <c r="BG88" s="190">
        <f t="shared" si="6"/>
        <v>0</v>
      </c>
      <c r="BH88" s="190">
        <f t="shared" si="7"/>
        <v>0</v>
      </c>
      <c r="BI88" s="190">
        <f t="shared" si="8"/>
        <v>0</v>
      </c>
      <c r="BJ88" s="20" t="s">
        <v>78</v>
      </c>
      <c r="BK88" s="190">
        <f t="shared" si="9"/>
        <v>0</v>
      </c>
      <c r="BL88" s="20" t="s">
        <v>134</v>
      </c>
      <c r="BM88" s="20" t="s">
        <v>167</v>
      </c>
    </row>
    <row r="89" spans="2:65" s="1" customFormat="1" ht="16.5" customHeight="1">
      <c r="B89" s="37"/>
      <c r="C89" s="179" t="s">
        <v>168</v>
      </c>
      <c r="D89" s="179" t="s">
        <v>129</v>
      </c>
      <c r="E89" s="180" t="s">
        <v>169</v>
      </c>
      <c r="F89" s="181" t="s">
        <v>170</v>
      </c>
      <c r="G89" s="182" t="s">
        <v>132</v>
      </c>
      <c r="H89" s="183">
        <v>2</v>
      </c>
      <c r="I89" s="184"/>
      <c r="J89" s="185">
        <f t="shared" si="0"/>
        <v>0</v>
      </c>
      <c r="K89" s="181" t="s">
        <v>146</v>
      </c>
      <c r="L89" s="57"/>
      <c r="M89" s="186" t="s">
        <v>21</v>
      </c>
      <c r="N89" s="187" t="s">
        <v>41</v>
      </c>
      <c r="O89" s="38"/>
      <c r="P89" s="188">
        <f t="shared" si="1"/>
        <v>0</v>
      </c>
      <c r="Q89" s="188">
        <v>0</v>
      </c>
      <c r="R89" s="188">
        <f t="shared" si="2"/>
        <v>0</v>
      </c>
      <c r="S89" s="188">
        <v>0</v>
      </c>
      <c r="T89" s="189">
        <f t="shared" si="3"/>
        <v>0</v>
      </c>
      <c r="AR89" s="20" t="s">
        <v>134</v>
      </c>
      <c r="AT89" s="20" t="s">
        <v>129</v>
      </c>
      <c r="AU89" s="20" t="s">
        <v>78</v>
      </c>
      <c r="AY89" s="20" t="s">
        <v>128</v>
      </c>
      <c r="BE89" s="190">
        <f t="shared" si="4"/>
        <v>0</v>
      </c>
      <c r="BF89" s="190">
        <f t="shared" si="5"/>
        <v>0</v>
      </c>
      <c r="BG89" s="190">
        <f t="shared" si="6"/>
        <v>0</v>
      </c>
      <c r="BH89" s="190">
        <f t="shared" si="7"/>
        <v>0</v>
      </c>
      <c r="BI89" s="190">
        <f t="shared" si="8"/>
        <v>0</v>
      </c>
      <c r="BJ89" s="20" t="s">
        <v>78</v>
      </c>
      <c r="BK89" s="190">
        <f t="shared" si="9"/>
        <v>0</v>
      </c>
      <c r="BL89" s="20" t="s">
        <v>134</v>
      </c>
      <c r="BM89" s="20" t="s">
        <v>171</v>
      </c>
    </row>
    <row r="90" spans="2:65" s="1" customFormat="1" ht="16.5" customHeight="1">
      <c r="B90" s="37"/>
      <c r="C90" s="179" t="s">
        <v>172</v>
      </c>
      <c r="D90" s="179" t="s">
        <v>129</v>
      </c>
      <c r="E90" s="180" t="s">
        <v>173</v>
      </c>
      <c r="F90" s="181" t="s">
        <v>174</v>
      </c>
      <c r="G90" s="182" t="s">
        <v>132</v>
      </c>
      <c r="H90" s="183">
        <v>2</v>
      </c>
      <c r="I90" s="184"/>
      <c r="J90" s="185">
        <f t="shared" si="0"/>
        <v>0</v>
      </c>
      <c r="K90" s="181" t="s">
        <v>146</v>
      </c>
      <c r="L90" s="57"/>
      <c r="M90" s="186" t="s">
        <v>21</v>
      </c>
      <c r="N90" s="187" t="s">
        <v>41</v>
      </c>
      <c r="O90" s="38"/>
      <c r="P90" s="188">
        <f t="shared" si="1"/>
        <v>0</v>
      </c>
      <c r="Q90" s="188">
        <v>0</v>
      </c>
      <c r="R90" s="188">
        <f t="shared" si="2"/>
        <v>0</v>
      </c>
      <c r="S90" s="188">
        <v>0</v>
      </c>
      <c r="T90" s="189">
        <f t="shared" si="3"/>
        <v>0</v>
      </c>
      <c r="AR90" s="20" t="s">
        <v>134</v>
      </c>
      <c r="AT90" s="20" t="s">
        <v>129</v>
      </c>
      <c r="AU90" s="20" t="s">
        <v>78</v>
      </c>
      <c r="AY90" s="20" t="s">
        <v>128</v>
      </c>
      <c r="BE90" s="190">
        <f t="shared" si="4"/>
        <v>0</v>
      </c>
      <c r="BF90" s="190">
        <f t="shared" si="5"/>
        <v>0</v>
      </c>
      <c r="BG90" s="190">
        <f t="shared" si="6"/>
        <v>0</v>
      </c>
      <c r="BH90" s="190">
        <f t="shared" si="7"/>
        <v>0</v>
      </c>
      <c r="BI90" s="190">
        <f t="shared" si="8"/>
        <v>0</v>
      </c>
      <c r="BJ90" s="20" t="s">
        <v>78</v>
      </c>
      <c r="BK90" s="190">
        <f t="shared" si="9"/>
        <v>0</v>
      </c>
      <c r="BL90" s="20" t="s">
        <v>134</v>
      </c>
      <c r="BM90" s="20" t="s">
        <v>175</v>
      </c>
    </row>
    <row r="91" spans="2:65" s="1" customFormat="1" ht="38.25" customHeight="1">
      <c r="B91" s="37"/>
      <c r="C91" s="179" t="s">
        <v>176</v>
      </c>
      <c r="D91" s="179" t="s">
        <v>129</v>
      </c>
      <c r="E91" s="180" t="s">
        <v>177</v>
      </c>
      <c r="F91" s="181" t="s">
        <v>178</v>
      </c>
      <c r="G91" s="182" t="s">
        <v>132</v>
      </c>
      <c r="H91" s="183">
        <v>20</v>
      </c>
      <c r="I91" s="184"/>
      <c r="J91" s="185">
        <f t="shared" si="0"/>
        <v>0</v>
      </c>
      <c r="K91" s="181" t="s">
        <v>146</v>
      </c>
      <c r="L91" s="57"/>
      <c r="M91" s="186" t="s">
        <v>21</v>
      </c>
      <c r="N91" s="187" t="s">
        <v>41</v>
      </c>
      <c r="O91" s="38"/>
      <c r="P91" s="188">
        <f t="shared" si="1"/>
        <v>0</v>
      </c>
      <c r="Q91" s="188">
        <v>0</v>
      </c>
      <c r="R91" s="188">
        <f t="shared" si="2"/>
        <v>0</v>
      </c>
      <c r="S91" s="188">
        <v>0</v>
      </c>
      <c r="T91" s="189">
        <f t="shared" si="3"/>
        <v>0</v>
      </c>
      <c r="AR91" s="20" t="s">
        <v>134</v>
      </c>
      <c r="AT91" s="20" t="s">
        <v>129</v>
      </c>
      <c r="AU91" s="20" t="s">
        <v>78</v>
      </c>
      <c r="AY91" s="20" t="s">
        <v>128</v>
      </c>
      <c r="BE91" s="190">
        <f t="shared" si="4"/>
        <v>0</v>
      </c>
      <c r="BF91" s="190">
        <f t="shared" si="5"/>
        <v>0</v>
      </c>
      <c r="BG91" s="190">
        <f t="shared" si="6"/>
        <v>0</v>
      </c>
      <c r="BH91" s="190">
        <f t="shared" si="7"/>
        <v>0</v>
      </c>
      <c r="BI91" s="190">
        <f t="shared" si="8"/>
        <v>0</v>
      </c>
      <c r="BJ91" s="20" t="s">
        <v>78</v>
      </c>
      <c r="BK91" s="190">
        <f t="shared" si="9"/>
        <v>0</v>
      </c>
      <c r="BL91" s="20" t="s">
        <v>134</v>
      </c>
      <c r="BM91" s="20" t="s">
        <v>179</v>
      </c>
    </row>
    <row r="92" spans="2:65" s="1" customFormat="1" ht="16.5" customHeight="1">
      <c r="B92" s="37"/>
      <c r="C92" s="179" t="s">
        <v>180</v>
      </c>
      <c r="D92" s="179" t="s">
        <v>129</v>
      </c>
      <c r="E92" s="180" t="s">
        <v>181</v>
      </c>
      <c r="F92" s="181" t="s">
        <v>182</v>
      </c>
      <c r="G92" s="182" t="s">
        <v>132</v>
      </c>
      <c r="H92" s="183">
        <v>12</v>
      </c>
      <c r="I92" s="184"/>
      <c r="J92" s="185">
        <f t="shared" si="0"/>
        <v>0</v>
      </c>
      <c r="K92" s="181" t="s">
        <v>146</v>
      </c>
      <c r="L92" s="57"/>
      <c r="M92" s="186" t="s">
        <v>21</v>
      </c>
      <c r="N92" s="187" t="s">
        <v>41</v>
      </c>
      <c r="O92" s="38"/>
      <c r="P92" s="188">
        <f t="shared" si="1"/>
        <v>0</v>
      </c>
      <c r="Q92" s="188">
        <v>0</v>
      </c>
      <c r="R92" s="188">
        <f t="shared" si="2"/>
        <v>0</v>
      </c>
      <c r="S92" s="188">
        <v>0</v>
      </c>
      <c r="T92" s="189">
        <f t="shared" si="3"/>
        <v>0</v>
      </c>
      <c r="AR92" s="20" t="s">
        <v>134</v>
      </c>
      <c r="AT92" s="20" t="s">
        <v>129</v>
      </c>
      <c r="AU92" s="20" t="s">
        <v>78</v>
      </c>
      <c r="AY92" s="20" t="s">
        <v>128</v>
      </c>
      <c r="BE92" s="190">
        <f t="shared" si="4"/>
        <v>0</v>
      </c>
      <c r="BF92" s="190">
        <f t="shared" si="5"/>
        <v>0</v>
      </c>
      <c r="BG92" s="190">
        <f t="shared" si="6"/>
        <v>0</v>
      </c>
      <c r="BH92" s="190">
        <f t="shared" si="7"/>
        <v>0</v>
      </c>
      <c r="BI92" s="190">
        <f t="shared" si="8"/>
        <v>0</v>
      </c>
      <c r="BJ92" s="20" t="s">
        <v>78</v>
      </c>
      <c r="BK92" s="190">
        <f t="shared" si="9"/>
        <v>0</v>
      </c>
      <c r="BL92" s="20" t="s">
        <v>134</v>
      </c>
      <c r="BM92" s="20" t="s">
        <v>183</v>
      </c>
    </row>
    <row r="93" spans="2:65" s="1" customFormat="1" ht="25.5" customHeight="1">
      <c r="B93" s="37"/>
      <c r="C93" s="179" t="s">
        <v>184</v>
      </c>
      <c r="D93" s="179" t="s">
        <v>129</v>
      </c>
      <c r="E93" s="180" t="s">
        <v>185</v>
      </c>
      <c r="F93" s="181" t="s">
        <v>186</v>
      </c>
      <c r="G93" s="182" t="s">
        <v>132</v>
      </c>
      <c r="H93" s="183">
        <v>1</v>
      </c>
      <c r="I93" s="184"/>
      <c r="J93" s="185">
        <f t="shared" si="0"/>
        <v>0</v>
      </c>
      <c r="K93" s="181" t="s">
        <v>146</v>
      </c>
      <c r="L93" s="57"/>
      <c r="M93" s="186" t="s">
        <v>21</v>
      </c>
      <c r="N93" s="187" t="s">
        <v>41</v>
      </c>
      <c r="O93" s="38"/>
      <c r="P93" s="188">
        <f t="shared" si="1"/>
        <v>0</v>
      </c>
      <c r="Q93" s="188">
        <v>0</v>
      </c>
      <c r="R93" s="188">
        <f t="shared" si="2"/>
        <v>0</v>
      </c>
      <c r="S93" s="188">
        <v>0</v>
      </c>
      <c r="T93" s="189">
        <f t="shared" si="3"/>
        <v>0</v>
      </c>
      <c r="AR93" s="20" t="s">
        <v>134</v>
      </c>
      <c r="AT93" s="20" t="s">
        <v>129</v>
      </c>
      <c r="AU93" s="20" t="s">
        <v>78</v>
      </c>
      <c r="AY93" s="20" t="s">
        <v>128</v>
      </c>
      <c r="BE93" s="190">
        <f t="shared" si="4"/>
        <v>0</v>
      </c>
      <c r="BF93" s="190">
        <f t="shared" si="5"/>
        <v>0</v>
      </c>
      <c r="BG93" s="190">
        <f t="shared" si="6"/>
        <v>0</v>
      </c>
      <c r="BH93" s="190">
        <f t="shared" si="7"/>
        <v>0</v>
      </c>
      <c r="BI93" s="190">
        <f t="shared" si="8"/>
        <v>0</v>
      </c>
      <c r="BJ93" s="20" t="s">
        <v>78</v>
      </c>
      <c r="BK93" s="190">
        <f t="shared" si="9"/>
        <v>0</v>
      </c>
      <c r="BL93" s="20" t="s">
        <v>134</v>
      </c>
      <c r="BM93" s="20" t="s">
        <v>187</v>
      </c>
    </row>
    <row r="94" spans="2:65" s="1" customFormat="1" ht="25.5" customHeight="1">
      <c r="B94" s="37"/>
      <c r="C94" s="179" t="s">
        <v>10</v>
      </c>
      <c r="D94" s="179" t="s">
        <v>129</v>
      </c>
      <c r="E94" s="180" t="s">
        <v>188</v>
      </c>
      <c r="F94" s="181" t="s">
        <v>189</v>
      </c>
      <c r="G94" s="182" t="s">
        <v>132</v>
      </c>
      <c r="H94" s="183">
        <v>1</v>
      </c>
      <c r="I94" s="184"/>
      <c r="J94" s="185">
        <f t="shared" si="0"/>
        <v>0</v>
      </c>
      <c r="K94" s="181" t="s">
        <v>146</v>
      </c>
      <c r="L94" s="57"/>
      <c r="M94" s="186" t="s">
        <v>21</v>
      </c>
      <c r="N94" s="187" t="s">
        <v>41</v>
      </c>
      <c r="O94" s="38"/>
      <c r="P94" s="188">
        <f t="shared" si="1"/>
        <v>0</v>
      </c>
      <c r="Q94" s="188">
        <v>0</v>
      </c>
      <c r="R94" s="188">
        <f t="shared" si="2"/>
        <v>0</v>
      </c>
      <c r="S94" s="188">
        <v>0</v>
      </c>
      <c r="T94" s="189">
        <f t="shared" si="3"/>
        <v>0</v>
      </c>
      <c r="AR94" s="20" t="s">
        <v>134</v>
      </c>
      <c r="AT94" s="20" t="s">
        <v>129</v>
      </c>
      <c r="AU94" s="20" t="s">
        <v>78</v>
      </c>
      <c r="AY94" s="20" t="s">
        <v>128</v>
      </c>
      <c r="BE94" s="190">
        <f t="shared" si="4"/>
        <v>0</v>
      </c>
      <c r="BF94" s="190">
        <f t="shared" si="5"/>
        <v>0</v>
      </c>
      <c r="BG94" s="190">
        <f t="shared" si="6"/>
        <v>0</v>
      </c>
      <c r="BH94" s="190">
        <f t="shared" si="7"/>
        <v>0</v>
      </c>
      <c r="BI94" s="190">
        <f t="shared" si="8"/>
        <v>0</v>
      </c>
      <c r="BJ94" s="20" t="s">
        <v>78</v>
      </c>
      <c r="BK94" s="190">
        <f t="shared" si="9"/>
        <v>0</v>
      </c>
      <c r="BL94" s="20" t="s">
        <v>134</v>
      </c>
      <c r="BM94" s="20" t="s">
        <v>190</v>
      </c>
    </row>
    <row r="95" spans="2:65" s="1" customFormat="1" ht="16.5" customHeight="1">
      <c r="B95" s="37"/>
      <c r="C95" s="179" t="s">
        <v>191</v>
      </c>
      <c r="D95" s="179" t="s">
        <v>129</v>
      </c>
      <c r="E95" s="180" t="s">
        <v>192</v>
      </c>
      <c r="F95" s="181" t="s">
        <v>193</v>
      </c>
      <c r="G95" s="182" t="s">
        <v>132</v>
      </c>
      <c r="H95" s="183">
        <v>1</v>
      </c>
      <c r="I95" s="184"/>
      <c r="J95" s="185">
        <f t="shared" si="0"/>
        <v>0</v>
      </c>
      <c r="K95" s="181" t="s">
        <v>133</v>
      </c>
      <c r="L95" s="57"/>
      <c r="M95" s="186" t="s">
        <v>21</v>
      </c>
      <c r="N95" s="187" t="s">
        <v>41</v>
      </c>
      <c r="O95" s="38"/>
      <c r="P95" s="188">
        <f t="shared" si="1"/>
        <v>0</v>
      </c>
      <c r="Q95" s="188">
        <v>0</v>
      </c>
      <c r="R95" s="188">
        <f t="shared" si="2"/>
        <v>0</v>
      </c>
      <c r="S95" s="188">
        <v>0</v>
      </c>
      <c r="T95" s="189">
        <f t="shared" si="3"/>
        <v>0</v>
      </c>
      <c r="AR95" s="20" t="s">
        <v>134</v>
      </c>
      <c r="AT95" s="20" t="s">
        <v>129</v>
      </c>
      <c r="AU95" s="20" t="s">
        <v>78</v>
      </c>
      <c r="AY95" s="20" t="s">
        <v>128</v>
      </c>
      <c r="BE95" s="190">
        <f t="shared" si="4"/>
        <v>0</v>
      </c>
      <c r="BF95" s="190">
        <f t="shared" si="5"/>
        <v>0</v>
      </c>
      <c r="BG95" s="190">
        <f t="shared" si="6"/>
        <v>0</v>
      </c>
      <c r="BH95" s="190">
        <f t="shared" si="7"/>
        <v>0</v>
      </c>
      <c r="BI95" s="190">
        <f t="shared" si="8"/>
        <v>0</v>
      </c>
      <c r="BJ95" s="20" t="s">
        <v>78</v>
      </c>
      <c r="BK95" s="190">
        <f t="shared" si="9"/>
        <v>0</v>
      </c>
      <c r="BL95" s="20" t="s">
        <v>134</v>
      </c>
      <c r="BM95" s="20" t="s">
        <v>194</v>
      </c>
    </row>
    <row r="96" spans="2:65" s="1" customFormat="1" ht="76.5" customHeight="1">
      <c r="B96" s="37"/>
      <c r="C96" s="179" t="s">
        <v>195</v>
      </c>
      <c r="D96" s="179" t="s">
        <v>129</v>
      </c>
      <c r="E96" s="180" t="s">
        <v>196</v>
      </c>
      <c r="F96" s="181" t="s">
        <v>197</v>
      </c>
      <c r="G96" s="182" t="s">
        <v>132</v>
      </c>
      <c r="H96" s="183">
        <v>1</v>
      </c>
      <c r="I96" s="184"/>
      <c r="J96" s="185">
        <f t="shared" si="0"/>
        <v>0</v>
      </c>
      <c r="K96" s="181" t="s">
        <v>146</v>
      </c>
      <c r="L96" s="57"/>
      <c r="M96" s="186" t="s">
        <v>21</v>
      </c>
      <c r="N96" s="187" t="s">
        <v>41</v>
      </c>
      <c r="O96" s="38"/>
      <c r="P96" s="188">
        <f t="shared" si="1"/>
        <v>0</v>
      </c>
      <c r="Q96" s="188">
        <v>0</v>
      </c>
      <c r="R96" s="188">
        <f t="shared" si="2"/>
        <v>0</v>
      </c>
      <c r="S96" s="188">
        <v>0</v>
      </c>
      <c r="T96" s="189">
        <f t="shared" si="3"/>
        <v>0</v>
      </c>
      <c r="AR96" s="20" t="s">
        <v>134</v>
      </c>
      <c r="AT96" s="20" t="s">
        <v>129</v>
      </c>
      <c r="AU96" s="20" t="s">
        <v>78</v>
      </c>
      <c r="AY96" s="20" t="s">
        <v>128</v>
      </c>
      <c r="BE96" s="190">
        <f t="shared" si="4"/>
        <v>0</v>
      </c>
      <c r="BF96" s="190">
        <f t="shared" si="5"/>
        <v>0</v>
      </c>
      <c r="BG96" s="190">
        <f t="shared" si="6"/>
        <v>0</v>
      </c>
      <c r="BH96" s="190">
        <f t="shared" si="7"/>
        <v>0</v>
      </c>
      <c r="BI96" s="190">
        <f t="shared" si="8"/>
        <v>0</v>
      </c>
      <c r="BJ96" s="20" t="s">
        <v>78</v>
      </c>
      <c r="BK96" s="190">
        <f t="shared" si="9"/>
        <v>0</v>
      </c>
      <c r="BL96" s="20" t="s">
        <v>134</v>
      </c>
      <c r="BM96" s="20" t="s">
        <v>198</v>
      </c>
    </row>
    <row r="97" spans="2:65" s="1" customFormat="1" ht="38.25" customHeight="1">
      <c r="B97" s="37"/>
      <c r="C97" s="179" t="s">
        <v>199</v>
      </c>
      <c r="D97" s="179" t="s">
        <v>129</v>
      </c>
      <c r="E97" s="180" t="s">
        <v>200</v>
      </c>
      <c r="F97" s="181" t="s">
        <v>201</v>
      </c>
      <c r="G97" s="182" t="s">
        <v>132</v>
      </c>
      <c r="H97" s="183">
        <v>1</v>
      </c>
      <c r="I97" s="184"/>
      <c r="J97" s="185">
        <f t="shared" si="0"/>
        <v>0</v>
      </c>
      <c r="K97" s="181" t="s">
        <v>146</v>
      </c>
      <c r="L97" s="57"/>
      <c r="M97" s="186" t="s">
        <v>21</v>
      </c>
      <c r="N97" s="187" t="s">
        <v>41</v>
      </c>
      <c r="O97" s="38"/>
      <c r="P97" s="188">
        <f t="shared" si="1"/>
        <v>0</v>
      </c>
      <c r="Q97" s="188">
        <v>0</v>
      </c>
      <c r="R97" s="188">
        <f t="shared" si="2"/>
        <v>0</v>
      </c>
      <c r="S97" s="188">
        <v>0</v>
      </c>
      <c r="T97" s="189">
        <f t="shared" si="3"/>
        <v>0</v>
      </c>
      <c r="AR97" s="20" t="s">
        <v>134</v>
      </c>
      <c r="AT97" s="20" t="s">
        <v>129</v>
      </c>
      <c r="AU97" s="20" t="s">
        <v>78</v>
      </c>
      <c r="AY97" s="20" t="s">
        <v>128</v>
      </c>
      <c r="BE97" s="190">
        <f t="shared" si="4"/>
        <v>0</v>
      </c>
      <c r="BF97" s="190">
        <f t="shared" si="5"/>
        <v>0</v>
      </c>
      <c r="BG97" s="190">
        <f t="shared" si="6"/>
        <v>0</v>
      </c>
      <c r="BH97" s="190">
        <f t="shared" si="7"/>
        <v>0</v>
      </c>
      <c r="BI97" s="190">
        <f t="shared" si="8"/>
        <v>0</v>
      </c>
      <c r="BJ97" s="20" t="s">
        <v>78</v>
      </c>
      <c r="BK97" s="190">
        <f t="shared" si="9"/>
        <v>0</v>
      </c>
      <c r="BL97" s="20" t="s">
        <v>134</v>
      </c>
      <c r="BM97" s="20" t="s">
        <v>202</v>
      </c>
    </row>
    <row r="98" spans="2:65" s="1" customFormat="1" ht="38.25" customHeight="1">
      <c r="B98" s="37"/>
      <c r="C98" s="179" t="s">
        <v>203</v>
      </c>
      <c r="D98" s="179" t="s">
        <v>129</v>
      </c>
      <c r="E98" s="180" t="s">
        <v>204</v>
      </c>
      <c r="F98" s="181" t="s">
        <v>205</v>
      </c>
      <c r="G98" s="182" t="s">
        <v>132</v>
      </c>
      <c r="H98" s="183">
        <v>1</v>
      </c>
      <c r="I98" s="184"/>
      <c r="J98" s="185">
        <f t="shared" si="0"/>
        <v>0</v>
      </c>
      <c r="K98" s="181" t="s">
        <v>146</v>
      </c>
      <c r="L98" s="57"/>
      <c r="M98" s="186" t="s">
        <v>21</v>
      </c>
      <c r="N98" s="187" t="s">
        <v>41</v>
      </c>
      <c r="O98" s="38"/>
      <c r="P98" s="188">
        <f t="shared" si="1"/>
        <v>0</v>
      </c>
      <c r="Q98" s="188">
        <v>0</v>
      </c>
      <c r="R98" s="188">
        <f t="shared" si="2"/>
        <v>0</v>
      </c>
      <c r="S98" s="188">
        <v>0</v>
      </c>
      <c r="T98" s="189">
        <f t="shared" si="3"/>
        <v>0</v>
      </c>
      <c r="AR98" s="20" t="s">
        <v>134</v>
      </c>
      <c r="AT98" s="20" t="s">
        <v>129</v>
      </c>
      <c r="AU98" s="20" t="s">
        <v>78</v>
      </c>
      <c r="AY98" s="20" t="s">
        <v>128</v>
      </c>
      <c r="BE98" s="190">
        <f t="shared" si="4"/>
        <v>0</v>
      </c>
      <c r="BF98" s="190">
        <f t="shared" si="5"/>
        <v>0</v>
      </c>
      <c r="BG98" s="190">
        <f t="shared" si="6"/>
        <v>0</v>
      </c>
      <c r="BH98" s="190">
        <f t="shared" si="7"/>
        <v>0</v>
      </c>
      <c r="BI98" s="190">
        <f t="shared" si="8"/>
        <v>0</v>
      </c>
      <c r="BJ98" s="20" t="s">
        <v>78</v>
      </c>
      <c r="BK98" s="190">
        <f t="shared" si="9"/>
        <v>0</v>
      </c>
      <c r="BL98" s="20" t="s">
        <v>134</v>
      </c>
      <c r="BM98" s="20" t="s">
        <v>206</v>
      </c>
    </row>
    <row r="99" spans="2:65" s="1" customFormat="1" ht="25.5" customHeight="1">
      <c r="B99" s="37"/>
      <c r="C99" s="179" t="s">
        <v>207</v>
      </c>
      <c r="D99" s="179" t="s">
        <v>129</v>
      </c>
      <c r="E99" s="180" t="s">
        <v>208</v>
      </c>
      <c r="F99" s="181" t="s">
        <v>209</v>
      </c>
      <c r="G99" s="182" t="s">
        <v>132</v>
      </c>
      <c r="H99" s="183">
        <v>100</v>
      </c>
      <c r="I99" s="184"/>
      <c r="J99" s="185">
        <f t="shared" si="0"/>
        <v>0</v>
      </c>
      <c r="K99" s="181" t="s">
        <v>146</v>
      </c>
      <c r="L99" s="57"/>
      <c r="M99" s="186" t="s">
        <v>21</v>
      </c>
      <c r="N99" s="187" t="s">
        <v>41</v>
      </c>
      <c r="O99" s="38"/>
      <c r="P99" s="188">
        <f t="shared" si="1"/>
        <v>0</v>
      </c>
      <c r="Q99" s="188">
        <v>0</v>
      </c>
      <c r="R99" s="188">
        <f t="shared" si="2"/>
        <v>0</v>
      </c>
      <c r="S99" s="188">
        <v>0</v>
      </c>
      <c r="T99" s="189">
        <f t="shared" si="3"/>
        <v>0</v>
      </c>
      <c r="AR99" s="20" t="s">
        <v>134</v>
      </c>
      <c r="AT99" s="20" t="s">
        <v>129</v>
      </c>
      <c r="AU99" s="20" t="s">
        <v>78</v>
      </c>
      <c r="AY99" s="20" t="s">
        <v>128</v>
      </c>
      <c r="BE99" s="190">
        <f t="shared" si="4"/>
        <v>0</v>
      </c>
      <c r="BF99" s="190">
        <f t="shared" si="5"/>
        <v>0</v>
      </c>
      <c r="BG99" s="190">
        <f t="shared" si="6"/>
        <v>0</v>
      </c>
      <c r="BH99" s="190">
        <f t="shared" si="7"/>
        <v>0</v>
      </c>
      <c r="BI99" s="190">
        <f t="shared" si="8"/>
        <v>0</v>
      </c>
      <c r="BJ99" s="20" t="s">
        <v>78</v>
      </c>
      <c r="BK99" s="190">
        <f t="shared" si="9"/>
        <v>0</v>
      </c>
      <c r="BL99" s="20" t="s">
        <v>134</v>
      </c>
      <c r="BM99" s="20" t="s">
        <v>210</v>
      </c>
    </row>
    <row r="100" spans="2:65" s="1" customFormat="1" ht="16.5" customHeight="1">
      <c r="B100" s="37"/>
      <c r="C100" s="179" t="s">
        <v>9</v>
      </c>
      <c r="D100" s="179" t="s">
        <v>129</v>
      </c>
      <c r="E100" s="180" t="s">
        <v>211</v>
      </c>
      <c r="F100" s="181" t="s">
        <v>212</v>
      </c>
      <c r="G100" s="182" t="s">
        <v>132</v>
      </c>
      <c r="H100" s="183">
        <v>1</v>
      </c>
      <c r="I100" s="184"/>
      <c r="J100" s="185">
        <f t="shared" si="0"/>
        <v>0</v>
      </c>
      <c r="K100" s="181" t="s">
        <v>146</v>
      </c>
      <c r="L100" s="57"/>
      <c r="M100" s="186" t="s">
        <v>21</v>
      </c>
      <c r="N100" s="187" t="s">
        <v>41</v>
      </c>
      <c r="O100" s="38"/>
      <c r="P100" s="188">
        <f t="shared" si="1"/>
        <v>0</v>
      </c>
      <c r="Q100" s="188">
        <v>0</v>
      </c>
      <c r="R100" s="188">
        <f t="shared" si="2"/>
        <v>0</v>
      </c>
      <c r="S100" s="188">
        <v>0</v>
      </c>
      <c r="T100" s="189">
        <f t="shared" si="3"/>
        <v>0</v>
      </c>
      <c r="AR100" s="20" t="s">
        <v>134</v>
      </c>
      <c r="AT100" s="20" t="s">
        <v>129</v>
      </c>
      <c r="AU100" s="20" t="s">
        <v>78</v>
      </c>
      <c r="AY100" s="20" t="s">
        <v>128</v>
      </c>
      <c r="BE100" s="190">
        <f t="shared" si="4"/>
        <v>0</v>
      </c>
      <c r="BF100" s="190">
        <f t="shared" si="5"/>
        <v>0</v>
      </c>
      <c r="BG100" s="190">
        <f t="shared" si="6"/>
        <v>0</v>
      </c>
      <c r="BH100" s="190">
        <f t="shared" si="7"/>
        <v>0</v>
      </c>
      <c r="BI100" s="190">
        <f t="shared" si="8"/>
        <v>0</v>
      </c>
      <c r="BJ100" s="20" t="s">
        <v>78</v>
      </c>
      <c r="BK100" s="190">
        <f t="shared" si="9"/>
        <v>0</v>
      </c>
      <c r="BL100" s="20" t="s">
        <v>134</v>
      </c>
      <c r="BM100" s="20" t="s">
        <v>213</v>
      </c>
    </row>
    <row r="101" spans="2:65" s="1" customFormat="1" ht="16.5" customHeight="1">
      <c r="B101" s="37"/>
      <c r="C101" s="179" t="s">
        <v>214</v>
      </c>
      <c r="D101" s="179" t="s">
        <v>129</v>
      </c>
      <c r="E101" s="180" t="s">
        <v>215</v>
      </c>
      <c r="F101" s="181" t="s">
        <v>216</v>
      </c>
      <c r="G101" s="182" t="s">
        <v>132</v>
      </c>
      <c r="H101" s="183">
        <v>1</v>
      </c>
      <c r="I101" s="184"/>
      <c r="J101" s="185">
        <f t="shared" si="0"/>
        <v>0</v>
      </c>
      <c r="K101" s="181" t="s">
        <v>146</v>
      </c>
      <c r="L101" s="57"/>
      <c r="M101" s="186" t="s">
        <v>21</v>
      </c>
      <c r="N101" s="187" t="s">
        <v>41</v>
      </c>
      <c r="O101" s="38"/>
      <c r="P101" s="188">
        <f t="shared" si="1"/>
        <v>0</v>
      </c>
      <c r="Q101" s="188">
        <v>0</v>
      </c>
      <c r="R101" s="188">
        <f t="shared" si="2"/>
        <v>0</v>
      </c>
      <c r="S101" s="188">
        <v>0</v>
      </c>
      <c r="T101" s="189">
        <f t="shared" si="3"/>
        <v>0</v>
      </c>
      <c r="AR101" s="20" t="s">
        <v>134</v>
      </c>
      <c r="AT101" s="20" t="s">
        <v>129</v>
      </c>
      <c r="AU101" s="20" t="s">
        <v>78</v>
      </c>
      <c r="AY101" s="20" t="s">
        <v>128</v>
      </c>
      <c r="BE101" s="190">
        <f t="shared" si="4"/>
        <v>0</v>
      </c>
      <c r="BF101" s="190">
        <f t="shared" si="5"/>
        <v>0</v>
      </c>
      <c r="BG101" s="190">
        <f t="shared" si="6"/>
        <v>0</v>
      </c>
      <c r="BH101" s="190">
        <f t="shared" si="7"/>
        <v>0</v>
      </c>
      <c r="BI101" s="190">
        <f t="shared" si="8"/>
        <v>0</v>
      </c>
      <c r="BJ101" s="20" t="s">
        <v>78</v>
      </c>
      <c r="BK101" s="190">
        <f t="shared" si="9"/>
        <v>0</v>
      </c>
      <c r="BL101" s="20" t="s">
        <v>134</v>
      </c>
      <c r="BM101" s="20" t="s">
        <v>217</v>
      </c>
    </row>
    <row r="102" spans="2:65" s="1" customFormat="1" ht="16.5" customHeight="1">
      <c r="B102" s="37"/>
      <c r="C102" s="179" t="s">
        <v>218</v>
      </c>
      <c r="D102" s="179" t="s">
        <v>129</v>
      </c>
      <c r="E102" s="180" t="s">
        <v>219</v>
      </c>
      <c r="F102" s="181" t="s">
        <v>220</v>
      </c>
      <c r="G102" s="182" t="s">
        <v>132</v>
      </c>
      <c r="H102" s="183">
        <v>1</v>
      </c>
      <c r="I102" s="184"/>
      <c r="J102" s="185">
        <f t="shared" si="0"/>
        <v>0</v>
      </c>
      <c r="K102" s="181" t="s">
        <v>146</v>
      </c>
      <c r="L102" s="57"/>
      <c r="M102" s="186" t="s">
        <v>21</v>
      </c>
      <c r="N102" s="187" t="s">
        <v>41</v>
      </c>
      <c r="O102" s="38"/>
      <c r="P102" s="188">
        <f t="shared" si="1"/>
        <v>0</v>
      </c>
      <c r="Q102" s="188">
        <v>0</v>
      </c>
      <c r="R102" s="188">
        <f t="shared" si="2"/>
        <v>0</v>
      </c>
      <c r="S102" s="188">
        <v>0</v>
      </c>
      <c r="T102" s="189">
        <f t="shared" si="3"/>
        <v>0</v>
      </c>
      <c r="AR102" s="20" t="s">
        <v>134</v>
      </c>
      <c r="AT102" s="20" t="s">
        <v>129</v>
      </c>
      <c r="AU102" s="20" t="s">
        <v>78</v>
      </c>
      <c r="AY102" s="20" t="s">
        <v>128</v>
      </c>
      <c r="BE102" s="190">
        <f t="shared" si="4"/>
        <v>0</v>
      </c>
      <c r="BF102" s="190">
        <f t="shared" si="5"/>
        <v>0</v>
      </c>
      <c r="BG102" s="190">
        <f t="shared" si="6"/>
        <v>0</v>
      </c>
      <c r="BH102" s="190">
        <f t="shared" si="7"/>
        <v>0</v>
      </c>
      <c r="BI102" s="190">
        <f t="shared" si="8"/>
        <v>0</v>
      </c>
      <c r="BJ102" s="20" t="s">
        <v>78</v>
      </c>
      <c r="BK102" s="190">
        <f t="shared" si="9"/>
        <v>0</v>
      </c>
      <c r="BL102" s="20" t="s">
        <v>134</v>
      </c>
      <c r="BM102" s="20" t="s">
        <v>221</v>
      </c>
    </row>
    <row r="103" spans="2:65" s="1" customFormat="1" ht="63.75" customHeight="1">
      <c r="B103" s="37"/>
      <c r="C103" s="179" t="s">
        <v>222</v>
      </c>
      <c r="D103" s="179" t="s">
        <v>129</v>
      </c>
      <c r="E103" s="180" t="s">
        <v>223</v>
      </c>
      <c r="F103" s="181" t="s">
        <v>224</v>
      </c>
      <c r="G103" s="182" t="s">
        <v>132</v>
      </c>
      <c r="H103" s="183">
        <v>1</v>
      </c>
      <c r="I103" s="184"/>
      <c r="J103" s="185">
        <f t="shared" si="0"/>
        <v>0</v>
      </c>
      <c r="K103" s="181" t="s">
        <v>146</v>
      </c>
      <c r="L103" s="57"/>
      <c r="M103" s="186" t="s">
        <v>21</v>
      </c>
      <c r="N103" s="187" t="s">
        <v>41</v>
      </c>
      <c r="O103" s="38"/>
      <c r="P103" s="188">
        <f t="shared" si="1"/>
        <v>0</v>
      </c>
      <c r="Q103" s="188">
        <v>0</v>
      </c>
      <c r="R103" s="188">
        <f t="shared" si="2"/>
        <v>0</v>
      </c>
      <c r="S103" s="188">
        <v>0</v>
      </c>
      <c r="T103" s="189">
        <f t="shared" si="3"/>
        <v>0</v>
      </c>
      <c r="AR103" s="20" t="s">
        <v>134</v>
      </c>
      <c r="AT103" s="20" t="s">
        <v>129</v>
      </c>
      <c r="AU103" s="20" t="s">
        <v>78</v>
      </c>
      <c r="AY103" s="20" t="s">
        <v>128</v>
      </c>
      <c r="BE103" s="190">
        <f t="shared" si="4"/>
        <v>0</v>
      </c>
      <c r="BF103" s="190">
        <f t="shared" si="5"/>
        <v>0</v>
      </c>
      <c r="BG103" s="190">
        <f t="shared" si="6"/>
        <v>0</v>
      </c>
      <c r="BH103" s="190">
        <f t="shared" si="7"/>
        <v>0</v>
      </c>
      <c r="BI103" s="190">
        <f t="shared" si="8"/>
        <v>0</v>
      </c>
      <c r="BJ103" s="20" t="s">
        <v>78</v>
      </c>
      <c r="BK103" s="190">
        <f t="shared" si="9"/>
        <v>0</v>
      </c>
      <c r="BL103" s="20" t="s">
        <v>134</v>
      </c>
      <c r="BM103" s="20" t="s">
        <v>225</v>
      </c>
    </row>
    <row r="104" spans="2:65" s="1" customFormat="1" ht="16.5" customHeight="1">
      <c r="B104" s="37"/>
      <c r="C104" s="179" t="s">
        <v>226</v>
      </c>
      <c r="D104" s="179" t="s">
        <v>129</v>
      </c>
      <c r="E104" s="180" t="s">
        <v>227</v>
      </c>
      <c r="F104" s="181" t="s">
        <v>228</v>
      </c>
      <c r="G104" s="182" t="s">
        <v>132</v>
      </c>
      <c r="H104" s="183">
        <v>1</v>
      </c>
      <c r="I104" s="184"/>
      <c r="J104" s="185">
        <f t="shared" si="0"/>
        <v>0</v>
      </c>
      <c r="K104" s="181" t="s">
        <v>146</v>
      </c>
      <c r="L104" s="57"/>
      <c r="M104" s="186" t="s">
        <v>21</v>
      </c>
      <c r="N104" s="187" t="s">
        <v>41</v>
      </c>
      <c r="O104" s="38"/>
      <c r="P104" s="188">
        <f t="shared" si="1"/>
        <v>0</v>
      </c>
      <c r="Q104" s="188">
        <v>0</v>
      </c>
      <c r="R104" s="188">
        <f t="shared" si="2"/>
        <v>0</v>
      </c>
      <c r="S104" s="188">
        <v>0</v>
      </c>
      <c r="T104" s="189">
        <f t="shared" si="3"/>
        <v>0</v>
      </c>
      <c r="AR104" s="20" t="s">
        <v>134</v>
      </c>
      <c r="AT104" s="20" t="s">
        <v>129</v>
      </c>
      <c r="AU104" s="20" t="s">
        <v>78</v>
      </c>
      <c r="AY104" s="20" t="s">
        <v>128</v>
      </c>
      <c r="BE104" s="190">
        <f t="shared" si="4"/>
        <v>0</v>
      </c>
      <c r="BF104" s="190">
        <f t="shared" si="5"/>
        <v>0</v>
      </c>
      <c r="BG104" s="190">
        <f t="shared" si="6"/>
        <v>0</v>
      </c>
      <c r="BH104" s="190">
        <f t="shared" si="7"/>
        <v>0</v>
      </c>
      <c r="BI104" s="190">
        <f t="shared" si="8"/>
        <v>0</v>
      </c>
      <c r="BJ104" s="20" t="s">
        <v>78</v>
      </c>
      <c r="BK104" s="190">
        <f t="shared" si="9"/>
        <v>0</v>
      </c>
      <c r="BL104" s="20" t="s">
        <v>134</v>
      </c>
      <c r="BM104" s="20" t="s">
        <v>229</v>
      </c>
    </row>
    <row r="105" spans="2:65" s="1" customFormat="1" ht="51" customHeight="1">
      <c r="B105" s="37"/>
      <c r="C105" s="179" t="s">
        <v>230</v>
      </c>
      <c r="D105" s="179" t="s">
        <v>129</v>
      </c>
      <c r="E105" s="180" t="s">
        <v>231</v>
      </c>
      <c r="F105" s="181" t="s">
        <v>232</v>
      </c>
      <c r="G105" s="182" t="s">
        <v>132</v>
      </c>
      <c r="H105" s="183">
        <v>1</v>
      </c>
      <c r="I105" s="184"/>
      <c r="J105" s="185">
        <f t="shared" si="0"/>
        <v>0</v>
      </c>
      <c r="K105" s="181" t="s">
        <v>133</v>
      </c>
      <c r="L105" s="57"/>
      <c r="M105" s="186" t="s">
        <v>21</v>
      </c>
      <c r="N105" s="187" t="s">
        <v>41</v>
      </c>
      <c r="O105" s="38"/>
      <c r="P105" s="188">
        <f t="shared" si="1"/>
        <v>0</v>
      </c>
      <c r="Q105" s="188">
        <v>0</v>
      </c>
      <c r="R105" s="188">
        <f t="shared" si="2"/>
        <v>0</v>
      </c>
      <c r="S105" s="188">
        <v>0</v>
      </c>
      <c r="T105" s="189">
        <f t="shared" si="3"/>
        <v>0</v>
      </c>
      <c r="AR105" s="20" t="s">
        <v>134</v>
      </c>
      <c r="AT105" s="20" t="s">
        <v>129</v>
      </c>
      <c r="AU105" s="20" t="s">
        <v>78</v>
      </c>
      <c r="AY105" s="20" t="s">
        <v>128</v>
      </c>
      <c r="BE105" s="190">
        <f t="shared" si="4"/>
        <v>0</v>
      </c>
      <c r="BF105" s="190">
        <f t="shared" si="5"/>
        <v>0</v>
      </c>
      <c r="BG105" s="190">
        <f t="shared" si="6"/>
        <v>0</v>
      </c>
      <c r="BH105" s="190">
        <f t="shared" si="7"/>
        <v>0</v>
      </c>
      <c r="BI105" s="190">
        <f t="shared" si="8"/>
        <v>0</v>
      </c>
      <c r="BJ105" s="20" t="s">
        <v>78</v>
      </c>
      <c r="BK105" s="190">
        <f t="shared" si="9"/>
        <v>0</v>
      </c>
      <c r="BL105" s="20" t="s">
        <v>134</v>
      </c>
      <c r="BM105" s="20" t="s">
        <v>233</v>
      </c>
    </row>
    <row r="106" spans="2:65" s="1" customFormat="1" ht="38.25" customHeight="1">
      <c r="B106" s="37"/>
      <c r="C106" s="179" t="s">
        <v>234</v>
      </c>
      <c r="D106" s="179" t="s">
        <v>129</v>
      </c>
      <c r="E106" s="180" t="s">
        <v>235</v>
      </c>
      <c r="F106" s="181" t="s">
        <v>236</v>
      </c>
      <c r="G106" s="182" t="s">
        <v>132</v>
      </c>
      <c r="H106" s="183">
        <v>1</v>
      </c>
      <c r="I106" s="184"/>
      <c r="J106" s="185">
        <f t="shared" si="0"/>
        <v>0</v>
      </c>
      <c r="K106" s="181" t="s">
        <v>133</v>
      </c>
      <c r="L106" s="57"/>
      <c r="M106" s="186" t="s">
        <v>21</v>
      </c>
      <c r="N106" s="187" t="s">
        <v>41</v>
      </c>
      <c r="O106" s="38"/>
      <c r="P106" s="188">
        <f t="shared" si="1"/>
        <v>0</v>
      </c>
      <c r="Q106" s="188">
        <v>0</v>
      </c>
      <c r="R106" s="188">
        <f t="shared" si="2"/>
        <v>0</v>
      </c>
      <c r="S106" s="188">
        <v>0</v>
      </c>
      <c r="T106" s="189">
        <f t="shared" si="3"/>
        <v>0</v>
      </c>
      <c r="AR106" s="20" t="s">
        <v>134</v>
      </c>
      <c r="AT106" s="20" t="s">
        <v>129</v>
      </c>
      <c r="AU106" s="20" t="s">
        <v>78</v>
      </c>
      <c r="AY106" s="20" t="s">
        <v>128</v>
      </c>
      <c r="BE106" s="190">
        <f t="shared" si="4"/>
        <v>0</v>
      </c>
      <c r="BF106" s="190">
        <f t="shared" si="5"/>
        <v>0</v>
      </c>
      <c r="BG106" s="190">
        <f t="shared" si="6"/>
        <v>0</v>
      </c>
      <c r="BH106" s="190">
        <f t="shared" si="7"/>
        <v>0</v>
      </c>
      <c r="BI106" s="190">
        <f t="shared" si="8"/>
        <v>0</v>
      </c>
      <c r="BJ106" s="20" t="s">
        <v>78</v>
      </c>
      <c r="BK106" s="190">
        <f t="shared" si="9"/>
        <v>0</v>
      </c>
      <c r="BL106" s="20" t="s">
        <v>134</v>
      </c>
      <c r="BM106" s="20" t="s">
        <v>237</v>
      </c>
    </row>
    <row r="107" spans="2:65" s="1" customFormat="1" ht="102" customHeight="1">
      <c r="B107" s="37"/>
      <c r="C107" s="179" t="s">
        <v>238</v>
      </c>
      <c r="D107" s="179" t="s">
        <v>129</v>
      </c>
      <c r="E107" s="180" t="s">
        <v>239</v>
      </c>
      <c r="F107" s="181" t="s">
        <v>240</v>
      </c>
      <c r="G107" s="182" t="s">
        <v>132</v>
      </c>
      <c r="H107" s="183">
        <v>1</v>
      </c>
      <c r="I107" s="184"/>
      <c r="J107" s="185">
        <f t="shared" si="0"/>
        <v>0</v>
      </c>
      <c r="K107" s="181" t="s">
        <v>133</v>
      </c>
      <c r="L107" s="57"/>
      <c r="M107" s="186" t="s">
        <v>21</v>
      </c>
      <c r="N107" s="187" t="s">
        <v>41</v>
      </c>
      <c r="O107" s="38"/>
      <c r="P107" s="188">
        <f t="shared" si="1"/>
        <v>0</v>
      </c>
      <c r="Q107" s="188">
        <v>0</v>
      </c>
      <c r="R107" s="188">
        <f t="shared" si="2"/>
        <v>0</v>
      </c>
      <c r="S107" s="188">
        <v>0</v>
      </c>
      <c r="T107" s="189">
        <f t="shared" si="3"/>
        <v>0</v>
      </c>
      <c r="AR107" s="20" t="s">
        <v>134</v>
      </c>
      <c r="AT107" s="20" t="s">
        <v>129</v>
      </c>
      <c r="AU107" s="20" t="s">
        <v>78</v>
      </c>
      <c r="AY107" s="20" t="s">
        <v>128</v>
      </c>
      <c r="BE107" s="190">
        <f t="shared" si="4"/>
        <v>0</v>
      </c>
      <c r="BF107" s="190">
        <f t="shared" si="5"/>
        <v>0</v>
      </c>
      <c r="BG107" s="190">
        <f t="shared" si="6"/>
        <v>0</v>
      </c>
      <c r="BH107" s="190">
        <f t="shared" si="7"/>
        <v>0</v>
      </c>
      <c r="BI107" s="190">
        <f t="shared" si="8"/>
        <v>0</v>
      </c>
      <c r="BJ107" s="20" t="s">
        <v>78</v>
      </c>
      <c r="BK107" s="190">
        <f t="shared" si="9"/>
        <v>0</v>
      </c>
      <c r="BL107" s="20" t="s">
        <v>134</v>
      </c>
      <c r="BM107" s="20" t="s">
        <v>241</v>
      </c>
    </row>
    <row r="108" spans="2:65" s="1" customFormat="1" ht="25.5" customHeight="1">
      <c r="B108" s="37"/>
      <c r="C108" s="179" t="s">
        <v>242</v>
      </c>
      <c r="D108" s="179" t="s">
        <v>129</v>
      </c>
      <c r="E108" s="180" t="s">
        <v>243</v>
      </c>
      <c r="F108" s="181" t="s">
        <v>244</v>
      </c>
      <c r="G108" s="182" t="s">
        <v>132</v>
      </c>
      <c r="H108" s="183">
        <v>1</v>
      </c>
      <c r="I108" s="184"/>
      <c r="J108" s="185">
        <f t="shared" si="0"/>
        <v>0</v>
      </c>
      <c r="K108" s="181" t="s">
        <v>133</v>
      </c>
      <c r="L108" s="57"/>
      <c r="M108" s="186" t="s">
        <v>21</v>
      </c>
      <c r="N108" s="187" t="s">
        <v>41</v>
      </c>
      <c r="O108" s="38"/>
      <c r="P108" s="188">
        <f t="shared" si="1"/>
        <v>0</v>
      </c>
      <c r="Q108" s="188">
        <v>0</v>
      </c>
      <c r="R108" s="188">
        <f t="shared" si="2"/>
        <v>0</v>
      </c>
      <c r="S108" s="188">
        <v>0</v>
      </c>
      <c r="T108" s="189">
        <f t="shared" si="3"/>
        <v>0</v>
      </c>
      <c r="AR108" s="20" t="s">
        <v>134</v>
      </c>
      <c r="AT108" s="20" t="s">
        <v>129</v>
      </c>
      <c r="AU108" s="20" t="s">
        <v>78</v>
      </c>
      <c r="AY108" s="20" t="s">
        <v>128</v>
      </c>
      <c r="BE108" s="190">
        <f t="shared" si="4"/>
        <v>0</v>
      </c>
      <c r="BF108" s="190">
        <f t="shared" si="5"/>
        <v>0</v>
      </c>
      <c r="BG108" s="190">
        <f t="shared" si="6"/>
        <v>0</v>
      </c>
      <c r="BH108" s="190">
        <f t="shared" si="7"/>
        <v>0</v>
      </c>
      <c r="BI108" s="190">
        <f t="shared" si="8"/>
        <v>0</v>
      </c>
      <c r="BJ108" s="20" t="s">
        <v>78</v>
      </c>
      <c r="BK108" s="190">
        <f t="shared" si="9"/>
        <v>0</v>
      </c>
      <c r="BL108" s="20" t="s">
        <v>134</v>
      </c>
      <c r="BM108" s="20" t="s">
        <v>245</v>
      </c>
    </row>
    <row r="109" spans="2:65" s="1" customFormat="1" ht="38.25" customHeight="1">
      <c r="B109" s="37"/>
      <c r="C109" s="179" t="s">
        <v>246</v>
      </c>
      <c r="D109" s="179" t="s">
        <v>129</v>
      </c>
      <c r="E109" s="180" t="s">
        <v>247</v>
      </c>
      <c r="F109" s="181" t="s">
        <v>248</v>
      </c>
      <c r="G109" s="182" t="s">
        <v>132</v>
      </c>
      <c r="H109" s="183">
        <v>1</v>
      </c>
      <c r="I109" s="184"/>
      <c r="J109" s="185">
        <f t="shared" si="0"/>
        <v>0</v>
      </c>
      <c r="K109" s="181" t="s">
        <v>146</v>
      </c>
      <c r="L109" s="57"/>
      <c r="M109" s="186" t="s">
        <v>21</v>
      </c>
      <c r="N109" s="187" t="s">
        <v>41</v>
      </c>
      <c r="O109" s="38"/>
      <c r="P109" s="188">
        <f t="shared" si="1"/>
        <v>0</v>
      </c>
      <c r="Q109" s="188">
        <v>0</v>
      </c>
      <c r="R109" s="188">
        <f t="shared" si="2"/>
        <v>0</v>
      </c>
      <c r="S109" s="188">
        <v>0</v>
      </c>
      <c r="T109" s="189">
        <f t="shared" si="3"/>
        <v>0</v>
      </c>
      <c r="AR109" s="20" t="s">
        <v>134</v>
      </c>
      <c r="AT109" s="20" t="s">
        <v>129</v>
      </c>
      <c r="AU109" s="20" t="s">
        <v>78</v>
      </c>
      <c r="AY109" s="20" t="s">
        <v>128</v>
      </c>
      <c r="BE109" s="190">
        <f t="shared" si="4"/>
        <v>0</v>
      </c>
      <c r="BF109" s="190">
        <f t="shared" si="5"/>
        <v>0</v>
      </c>
      <c r="BG109" s="190">
        <f t="shared" si="6"/>
        <v>0</v>
      </c>
      <c r="BH109" s="190">
        <f t="shared" si="7"/>
        <v>0</v>
      </c>
      <c r="BI109" s="190">
        <f t="shared" si="8"/>
        <v>0</v>
      </c>
      <c r="BJ109" s="20" t="s">
        <v>78</v>
      </c>
      <c r="BK109" s="190">
        <f t="shared" si="9"/>
        <v>0</v>
      </c>
      <c r="BL109" s="20" t="s">
        <v>134</v>
      </c>
      <c r="BM109" s="20" t="s">
        <v>249</v>
      </c>
    </row>
    <row r="110" spans="2:65" s="9" customFormat="1" ht="37.35" customHeight="1">
      <c r="B110" s="165"/>
      <c r="C110" s="166"/>
      <c r="D110" s="167" t="s">
        <v>69</v>
      </c>
      <c r="E110" s="168" t="s">
        <v>250</v>
      </c>
      <c r="F110" s="168" t="s">
        <v>251</v>
      </c>
      <c r="G110" s="166"/>
      <c r="H110" s="166"/>
      <c r="I110" s="169"/>
      <c r="J110" s="170">
        <f>BK110</f>
        <v>0</v>
      </c>
      <c r="K110" s="166"/>
      <c r="L110" s="171"/>
      <c r="M110" s="172"/>
      <c r="N110" s="173"/>
      <c r="O110" s="173"/>
      <c r="P110" s="174">
        <f>SUM(P111:P124)</f>
        <v>0</v>
      </c>
      <c r="Q110" s="173"/>
      <c r="R110" s="174">
        <f>SUM(R111:R124)</f>
        <v>0</v>
      </c>
      <c r="S110" s="173"/>
      <c r="T110" s="175">
        <f>SUM(T111:T124)</f>
        <v>0</v>
      </c>
      <c r="AR110" s="176" t="s">
        <v>127</v>
      </c>
      <c r="AT110" s="177" t="s">
        <v>69</v>
      </c>
      <c r="AU110" s="177" t="s">
        <v>70</v>
      </c>
      <c r="AY110" s="176" t="s">
        <v>128</v>
      </c>
      <c r="BK110" s="178">
        <f>SUM(BK111:BK124)</f>
        <v>0</v>
      </c>
    </row>
    <row r="111" spans="2:65" s="1" customFormat="1" ht="25.5" customHeight="1">
      <c r="B111" s="37"/>
      <c r="C111" s="191" t="s">
        <v>252</v>
      </c>
      <c r="D111" s="191" t="s">
        <v>253</v>
      </c>
      <c r="E111" s="192" t="s">
        <v>254</v>
      </c>
      <c r="F111" s="193" t="s">
        <v>255</v>
      </c>
      <c r="G111" s="194" t="s">
        <v>256</v>
      </c>
      <c r="H111" s="195">
        <v>1</v>
      </c>
      <c r="I111" s="196"/>
      <c r="J111" s="197">
        <f t="shared" ref="J111:J124" si="10">ROUND(I111*H111,2)</f>
        <v>0</v>
      </c>
      <c r="K111" s="193" t="s">
        <v>133</v>
      </c>
      <c r="L111" s="198"/>
      <c r="M111" s="199" t="s">
        <v>21</v>
      </c>
      <c r="N111" s="200" t="s">
        <v>41</v>
      </c>
      <c r="O111" s="38"/>
      <c r="P111" s="188">
        <f t="shared" ref="P111:P124" si="11">O111*H111</f>
        <v>0</v>
      </c>
      <c r="Q111" s="188">
        <v>0</v>
      </c>
      <c r="R111" s="188">
        <f t="shared" ref="R111:R124" si="12">Q111*H111</f>
        <v>0</v>
      </c>
      <c r="S111" s="188">
        <v>0</v>
      </c>
      <c r="T111" s="189">
        <f t="shared" ref="T111:T124" si="13">S111*H111</f>
        <v>0</v>
      </c>
      <c r="AR111" s="20" t="s">
        <v>257</v>
      </c>
      <c r="AT111" s="20" t="s">
        <v>253</v>
      </c>
      <c r="AU111" s="20" t="s">
        <v>78</v>
      </c>
      <c r="AY111" s="20" t="s">
        <v>128</v>
      </c>
      <c r="BE111" s="190">
        <f t="shared" ref="BE111:BE124" si="14">IF(N111="základní",J111,0)</f>
        <v>0</v>
      </c>
      <c r="BF111" s="190">
        <f t="shared" ref="BF111:BF124" si="15">IF(N111="snížená",J111,0)</f>
        <v>0</v>
      </c>
      <c r="BG111" s="190">
        <f t="shared" ref="BG111:BG124" si="16">IF(N111="zákl. přenesená",J111,0)</f>
        <v>0</v>
      </c>
      <c r="BH111" s="190">
        <f t="shared" ref="BH111:BH124" si="17">IF(N111="sníž. přenesená",J111,0)</f>
        <v>0</v>
      </c>
      <c r="BI111" s="190">
        <f t="shared" ref="BI111:BI124" si="18">IF(N111="nulová",J111,0)</f>
        <v>0</v>
      </c>
      <c r="BJ111" s="20" t="s">
        <v>78</v>
      </c>
      <c r="BK111" s="190">
        <f t="shared" ref="BK111:BK124" si="19">ROUND(I111*H111,2)</f>
        <v>0</v>
      </c>
      <c r="BL111" s="20" t="s">
        <v>257</v>
      </c>
      <c r="BM111" s="20" t="s">
        <v>258</v>
      </c>
    </row>
    <row r="112" spans="2:65" s="1" customFormat="1" ht="25.5" customHeight="1">
      <c r="B112" s="37"/>
      <c r="C112" s="191" t="s">
        <v>259</v>
      </c>
      <c r="D112" s="191" t="s">
        <v>253</v>
      </c>
      <c r="E112" s="192" t="s">
        <v>260</v>
      </c>
      <c r="F112" s="193" t="s">
        <v>261</v>
      </c>
      <c r="G112" s="194" t="s">
        <v>132</v>
      </c>
      <c r="H112" s="195">
        <v>1</v>
      </c>
      <c r="I112" s="196"/>
      <c r="J112" s="197">
        <f t="shared" si="10"/>
        <v>0</v>
      </c>
      <c r="K112" s="193" t="s">
        <v>146</v>
      </c>
      <c r="L112" s="198"/>
      <c r="M112" s="199" t="s">
        <v>21</v>
      </c>
      <c r="N112" s="200" t="s">
        <v>41</v>
      </c>
      <c r="O112" s="38"/>
      <c r="P112" s="188">
        <f t="shared" si="11"/>
        <v>0</v>
      </c>
      <c r="Q112" s="188">
        <v>0</v>
      </c>
      <c r="R112" s="188">
        <f t="shared" si="12"/>
        <v>0</v>
      </c>
      <c r="S112" s="188">
        <v>0</v>
      </c>
      <c r="T112" s="189">
        <f t="shared" si="13"/>
        <v>0</v>
      </c>
      <c r="AR112" s="20" t="s">
        <v>257</v>
      </c>
      <c r="AT112" s="20" t="s">
        <v>253</v>
      </c>
      <c r="AU112" s="20" t="s">
        <v>78</v>
      </c>
      <c r="AY112" s="20" t="s">
        <v>128</v>
      </c>
      <c r="BE112" s="190">
        <f t="shared" si="14"/>
        <v>0</v>
      </c>
      <c r="BF112" s="190">
        <f t="shared" si="15"/>
        <v>0</v>
      </c>
      <c r="BG112" s="190">
        <f t="shared" si="16"/>
        <v>0</v>
      </c>
      <c r="BH112" s="190">
        <f t="shared" si="17"/>
        <v>0</v>
      </c>
      <c r="BI112" s="190">
        <f t="shared" si="18"/>
        <v>0</v>
      </c>
      <c r="BJ112" s="20" t="s">
        <v>78</v>
      </c>
      <c r="BK112" s="190">
        <f t="shared" si="19"/>
        <v>0</v>
      </c>
      <c r="BL112" s="20" t="s">
        <v>257</v>
      </c>
      <c r="BM112" s="20" t="s">
        <v>262</v>
      </c>
    </row>
    <row r="113" spans="2:65" s="1" customFormat="1" ht="25.5" customHeight="1">
      <c r="B113" s="37"/>
      <c r="C113" s="191" t="s">
        <v>263</v>
      </c>
      <c r="D113" s="191" t="s">
        <v>253</v>
      </c>
      <c r="E113" s="192" t="s">
        <v>264</v>
      </c>
      <c r="F113" s="193" t="s">
        <v>265</v>
      </c>
      <c r="G113" s="194" t="s">
        <v>132</v>
      </c>
      <c r="H113" s="195">
        <v>1</v>
      </c>
      <c r="I113" s="196"/>
      <c r="J113" s="197">
        <f t="shared" si="10"/>
        <v>0</v>
      </c>
      <c r="K113" s="193" t="s">
        <v>146</v>
      </c>
      <c r="L113" s="198"/>
      <c r="M113" s="199" t="s">
        <v>21</v>
      </c>
      <c r="N113" s="200" t="s">
        <v>41</v>
      </c>
      <c r="O113" s="38"/>
      <c r="P113" s="188">
        <f t="shared" si="11"/>
        <v>0</v>
      </c>
      <c r="Q113" s="188">
        <v>0</v>
      </c>
      <c r="R113" s="188">
        <f t="shared" si="12"/>
        <v>0</v>
      </c>
      <c r="S113" s="188">
        <v>0</v>
      </c>
      <c r="T113" s="189">
        <f t="shared" si="13"/>
        <v>0</v>
      </c>
      <c r="AR113" s="20" t="s">
        <v>257</v>
      </c>
      <c r="AT113" s="20" t="s">
        <v>253</v>
      </c>
      <c r="AU113" s="20" t="s">
        <v>78</v>
      </c>
      <c r="AY113" s="20" t="s">
        <v>128</v>
      </c>
      <c r="BE113" s="190">
        <f t="shared" si="14"/>
        <v>0</v>
      </c>
      <c r="BF113" s="190">
        <f t="shared" si="15"/>
        <v>0</v>
      </c>
      <c r="BG113" s="190">
        <f t="shared" si="16"/>
        <v>0</v>
      </c>
      <c r="BH113" s="190">
        <f t="shared" si="17"/>
        <v>0</v>
      </c>
      <c r="BI113" s="190">
        <f t="shared" si="18"/>
        <v>0</v>
      </c>
      <c r="BJ113" s="20" t="s">
        <v>78</v>
      </c>
      <c r="BK113" s="190">
        <f t="shared" si="19"/>
        <v>0</v>
      </c>
      <c r="BL113" s="20" t="s">
        <v>257</v>
      </c>
      <c r="BM113" s="20" t="s">
        <v>266</v>
      </c>
    </row>
    <row r="114" spans="2:65" s="1" customFormat="1" ht="38.25" customHeight="1">
      <c r="B114" s="37"/>
      <c r="C114" s="191" t="s">
        <v>267</v>
      </c>
      <c r="D114" s="191" t="s">
        <v>253</v>
      </c>
      <c r="E114" s="192" t="s">
        <v>268</v>
      </c>
      <c r="F114" s="193" t="s">
        <v>269</v>
      </c>
      <c r="G114" s="194" t="s">
        <v>132</v>
      </c>
      <c r="H114" s="195">
        <v>20</v>
      </c>
      <c r="I114" s="196"/>
      <c r="J114" s="197">
        <f t="shared" si="10"/>
        <v>0</v>
      </c>
      <c r="K114" s="193" t="s">
        <v>133</v>
      </c>
      <c r="L114" s="198"/>
      <c r="M114" s="199" t="s">
        <v>21</v>
      </c>
      <c r="N114" s="200" t="s">
        <v>41</v>
      </c>
      <c r="O114" s="38"/>
      <c r="P114" s="188">
        <f t="shared" si="11"/>
        <v>0</v>
      </c>
      <c r="Q114" s="188">
        <v>0</v>
      </c>
      <c r="R114" s="188">
        <f t="shared" si="12"/>
        <v>0</v>
      </c>
      <c r="S114" s="188">
        <v>0</v>
      </c>
      <c r="T114" s="189">
        <f t="shared" si="13"/>
        <v>0</v>
      </c>
      <c r="AR114" s="20" t="s">
        <v>257</v>
      </c>
      <c r="AT114" s="20" t="s">
        <v>253</v>
      </c>
      <c r="AU114" s="20" t="s">
        <v>78</v>
      </c>
      <c r="AY114" s="20" t="s">
        <v>128</v>
      </c>
      <c r="BE114" s="190">
        <f t="shared" si="14"/>
        <v>0</v>
      </c>
      <c r="BF114" s="190">
        <f t="shared" si="15"/>
        <v>0</v>
      </c>
      <c r="BG114" s="190">
        <f t="shared" si="16"/>
        <v>0</v>
      </c>
      <c r="BH114" s="190">
        <f t="shared" si="17"/>
        <v>0</v>
      </c>
      <c r="BI114" s="190">
        <f t="shared" si="18"/>
        <v>0</v>
      </c>
      <c r="BJ114" s="20" t="s">
        <v>78</v>
      </c>
      <c r="BK114" s="190">
        <f t="shared" si="19"/>
        <v>0</v>
      </c>
      <c r="BL114" s="20" t="s">
        <v>257</v>
      </c>
      <c r="BM114" s="20" t="s">
        <v>270</v>
      </c>
    </row>
    <row r="115" spans="2:65" s="1" customFormat="1" ht="38.25" customHeight="1">
      <c r="B115" s="37"/>
      <c r="C115" s="191" t="s">
        <v>271</v>
      </c>
      <c r="D115" s="191" t="s">
        <v>253</v>
      </c>
      <c r="E115" s="192" t="s">
        <v>272</v>
      </c>
      <c r="F115" s="193" t="s">
        <v>273</v>
      </c>
      <c r="G115" s="194" t="s">
        <v>132</v>
      </c>
      <c r="H115" s="195">
        <v>1</v>
      </c>
      <c r="I115" s="196"/>
      <c r="J115" s="197">
        <f t="shared" si="10"/>
        <v>0</v>
      </c>
      <c r="K115" s="193" t="s">
        <v>133</v>
      </c>
      <c r="L115" s="198"/>
      <c r="M115" s="199" t="s">
        <v>21</v>
      </c>
      <c r="N115" s="200" t="s">
        <v>41</v>
      </c>
      <c r="O115" s="38"/>
      <c r="P115" s="188">
        <f t="shared" si="11"/>
        <v>0</v>
      </c>
      <c r="Q115" s="188">
        <v>0</v>
      </c>
      <c r="R115" s="188">
        <f t="shared" si="12"/>
        <v>0</v>
      </c>
      <c r="S115" s="188">
        <v>0</v>
      </c>
      <c r="T115" s="189">
        <f t="shared" si="13"/>
        <v>0</v>
      </c>
      <c r="AR115" s="20" t="s">
        <v>257</v>
      </c>
      <c r="AT115" s="20" t="s">
        <v>253</v>
      </c>
      <c r="AU115" s="20" t="s">
        <v>78</v>
      </c>
      <c r="AY115" s="20" t="s">
        <v>128</v>
      </c>
      <c r="BE115" s="190">
        <f t="shared" si="14"/>
        <v>0</v>
      </c>
      <c r="BF115" s="190">
        <f t="shared" si="15"/>
        <v>0</v>
      </c>
      <c r="BG115" s="190">
        <f t="shared" si="16"/>
        <v>0</v>
      </c>
      <c r="BH115" s="190">
        <f t="shared" si="17"/>
        <v>0</v>
      </c>
      <c r="BI115" s="190">
        <f t="shared" si="18"/>
        <v>0</v>
      </c>
      <c r="BJ115" s="20" t="s">
        <v>78</v>
      </c>
      <c r="BK115" s="190">
        <f t="shared" si="19"/>
        <v>0</v>
      </c>
      <c r="BL115" s="20" t="s">
        <v>257</v>
      </c>
      <c r="BM115" s="20" t="s">
        <v>274</v>
      </c>
    </row>
    <row r="116" spans="2:65" s="1" customFormat="1" ht="25.5" customHeight="1">
      <c r="B116" s="37"/>
      <c r="C116" s="191" t="s">
        <v>275</v>
      </c>
      <c r="D116" s="191" t="s">
        <v>253</v>
      </c>
      <c r="E116" s="192" t="s">
        <v>276</v>
      </c>
      <c r="F116" s="193" t="s">
        <v>277</v>
      </c>
      <c r="G116" s="194" t="s">
        <v>132</v>
      </c>
      <c r="H116" s="195">
        <v>1</v>
      </c>
      <c r="I116" s="196"/>
      <c r="J116" s="197">
        <f t="shared" si="10"/>
        <v>0</v>
      </c>
      <c r="K116" s="193" t="s">
        <v>146</v>
      </c>
      <c r="L116" s="198"/>
      <c r="M116" s="199" t="s">
        <v>21</v>
      </c>
      <c r="N116" s="200" t="s">
        <v>41</v>
      </c>
      <c r="O116" s="38"/>
      <c r="P116" s="188">
        <f t="shared" si="11"/>
        <v>0</v>
      </c>
      <c r="Q116" s="188">
        <v>0</v>
      </c>
      <c r="R116" s="188">
        <f t="shared" si="12"/>
        <v>0</v>
      </c>
      <c r="S116" s="188">
        <v>0</v>
      </c>
      <c r="T116" s="189">
        <f t="shared" si="13"/>
        <v>0</v>
      </c>
      <c r="AR116" s="20" t="s">
        <v>257</v>
      </c>
      <c r="AT116" s="20" t="s">
        <v>253</v>
      </c>
      <c r="AU116" s="20" t="s">
        <v>78</v>
      </c>
      <c r="AY116" s="20" t="s">
        <v>128</v>
      </c>
      <c r="BE116" s="190">
        <f t="shared" si="14"/>
        <v>0</v>
      </c>
      <c r="BF116" s="190">
        <f t="shared" si="15"/>
        <v>0</v>
      </c>
      <c r="BG116" s="190">
        <f t="shared" si="16"/>
        <v>0</v>
      </c>
      <c r="BH116" s="190">
        <f t="shared" si="17"/>
        <v>0</v>
      </c>
      <c r="BI116" s="190">
        <f t="shared" si="18"/>
        <v>0</v>
      </c>
      <c r="BJ116" s="20" t="s">
        <v>78</v>
      </c>
      <c r="BK116" s="190">
        <f t="shared" si="19"/>
        <v>0</v>
      </c>
      <c r="BL116" s="20" t="s">
        <v>257</v>
      </c>
      <c r="BM116" s="20" t="s">
        <v>278</v>
      </c>
    </row>
    <row r="117" spans="2:65" s="1" customFormat="1" ht="25.5" customHeight="1">
      <c r="B117" s="37"/>
      <c r="C117" s="191" t="s">
        <v>279</v>
      </c>
      <c r="D117" s="191" t="s">
        <v>253</v>
      </c>
      <c r="E117" s="192" t="s">
        <v>280</v>
      </c>
      <c r="F117" s="193" t="s">
        <v>281</v>
      </c>
      <c r="G117" s="194" t="s">
        <v>132</v>
      </c>
      <c r="H117" s="195">
        <v>1</v>
      </c>
      <c r="I117" s="196"/>
      <c r="J117" s="197">
        <f t="shared" si="10"/>
        <v>0</v>
      </c>
      <c r="K117" s="193" t="s">
        <v>146</v>
      </c>
      <c r="L117" s="198"/>
      <c r="M117" s="199" t="s">
        <v>21</v>
      </c>
      <c r="N117" s="200" t="s">
        <v>41</v>
      </c>
      <c r="O117" s="38"/>
      <c r="P117" s="188">
        <f t="shared" si="11"/>
        <v>0</v>
      </c>
      <c r="Q117" s="188">
        <v>0</v>
      </c>
      <c r="R117" s="188">
        <f t="shared" si="12"/>
        <v>0</v>
      </c>
      <c r="S117" s="188">
        <v>0</v>
      </c>
      <c r="T117" s="189">
        <f t="shared" si="13"/>
        <v>0</v>
      </c>
      <c r="AR117" s="20" t="s">
        <v>257</v>
      </c>
      <c r="AT117" s="20" t="s">
        <v>253</v>
      </c>
      <c r="AU117" s="20" t="s">
        <v>78</v>
      </c>
      <c r="AY117" s="20" t="s">
        <v>128</v>
      </c>
      <c r="BE117" s="190">
        <f t="shared" si="14"/>
        <v>0</v>
      </c>
      <c r="BF117" s="190">
        <f t="shared" si="15"/>
        <v>0</v>
      </c>
      <c r="BG117" s="190">
        <f t="shared" si="16"/>
        <v>0</v>
      </c>
      <c r="BH117" s="190">
        <f t="shared" si="17"/>
        <v>0</v>
      </c>
      <c r="BI117" s="190">
        <f t="shared" si="18"/>
        <v>0</v>
      </c>
      <c r="BJ117" s="20" t="s">
        <v>78</v>
      </c>
      <c r="BK117" s="190">
        <f t="shared" si="19"/>
        <v>0</v>
      </c>
      <c r="BL117" s="20" t="s">
        <v>257</v>
      </c>
      <c r="BM117" s="20" t="s">
        <v>282</v>
      </c>
    </row>
    <row r="118" spans="2:65" s="1" customFormat="1" ht="25.5" customHeight="1">
      <c r="B118" s="37"/>
      <c r="C118" s="191" t="s">
        <v>283</v>
      </c>
      <c r="D118" s="191" t="s">
        <v>253</v>
      </c>
      <c r="E118" s="192" t="s">
        <v>284</v>
      </c>
      <c r="F118" s="193" t="s">
        <v>285</v>
      </c>
      <c r="G118" s="194" t="s">
        <v>132</v>
      </c>
      <c r="H118" s="195">
        <v>1</v>
      </c>
      <c r="I118" s="196"/>
      <c r="J118" s="197">
        <f t="shared" si="10"/>
        <v>0</v>
      </c>
      <c r="K118" s="193" t="s">
        <v>133</v>
      </c>
      <c r="L118" s="198"/>
      <c r="M118" s="199" t="s">
        <v>21</v>
      </c>
      <c r="N118" s="200" t="s">
        <v>41</v>
      </c>
      <c r="O118" s="38"/>
      <c r="P118" s="188">
        <f t="shared" si="11"/>
        <v>0</v>
      </c>
      <c r="Q118" s="188">
        <v>0</v>
      </c>
      <c r="R118" s="188">
        <f t="shared" si="12"/>
        <v>0</v>
      </c>
      <c r="S118" s="188">
        <v>0</v>
      </c>
      <c r="T118" s="189">
        <f t="shared" si="13"/>
        <v>0</v>
      </c>
      <c r="AR118" s="20" t="s">
        <v>257</v>
      </c>
      <c r="AT118" s="20" t="s">
        <v>253</v>
      </c>
      <c r="AU118" s="20" t="s">
        <v>78</v>
      </c>
      <c r="AY118" s="20" t="s">
        <v>128</v>
      </c>
      <c r="BE118" s="190">
        <f t="shared" si="14"/>
        <v>0</v>
      </c>
      <c r="BF118" s="190">
        <f t="shared" si="15"/>
        <v>0</v>
      </c>
      <c r="BG118" s="190">
        <f t="shared" si="16"/>
        <v>0</v>
      </c>
      <c r="BH118" s="190">
        <f t="shared" si="17"/>
        <v>0</v>
      </c>
      <c r="BI118" s="190">
        <f t="shared" si="18"/>
        <v>0</v>
      </c>
      <c r="BJ118" s="20" t="s">
        <v>78</v>
      </c>
      <c r="BK118" s="190">
        <f t="shared" si="19"/>
        <v>0</v>
      </c>
      <c r="BL118" s="20" t="s">
        <v>257</v>
      </c>
      <c r="BM118" s="20" t="s">
        <v>286</v>
      </c>
    </row>
    <row r="119" spans="2:65" s="1" customFormat="1" ht="25.5" customHeight="1">
      <c r="B119" s="37"/>
      <c r="C119" s="191" t="s">
        <v>287</v>
      </c>
      <c r="D119" s="191" t="s">
        <v>253</v>
      </c>
      <c r="E119" s="192" t="s">
        <v>288</v>
      </c>
      <c r="F119" s="193" t="s">
        <v>289</v>
      </c>
      <c r="G119" s="194" t="s">
        <v>132</v>
      </c>
      <c r="H119" s="195">
        <v>2</v>
      </c>
      <c r="I119" s="196"/>
      <c r="J119" s="197">
        <f t="shared" si="10"/>
        <v>0</v>
      </c>
      <c r="K119" s="193" t="s">
        <v>146</v>
      </c>
      <c r="L119" s="198"/>
      <c r="M119" s="199" t="s">
        <v>21</v>
      </c>
      <c r="N119" s="200" t="s">
        <v>41</v>
      </c>
      <c r="O119" s="38"/>
      <c r="P119" s="188">
        <f t="shared" si="11"/>
        <v>0</v>
      </c>
      <c r="Q119" s="188">
        <v>0</v>
      </c>
      <c r="R119" s="188">
        <f t="shared" si="12"/>
        <v>0</v>
      </c>
      <c r="S119" s="188">
        <v>0</v>
      </c>
      <c r="T119" s="189">
        <f t="shared" si="13"/>
        <v>0</v>
      </c>
      <c r="AR119" s="20" t="s">
        <v>257</v>
      </c>
      <c r="AT119" s="20" t="s">
        <v>253</v>
      </c>
      <c r="AU119" s="20" t="s">
        <v>78</v>
      </c>
      <c r="AY119" s="20" t="s">
        <v>128</v>
      </c>
      <c r="BE119" s="190">
        <f t="shared" si="14"/>
        <v>0</v>
      </c>
      <c r="BF119" s="190">
        <f t="shared" si="15"/>
        <v>0</v>
      </c>
      <c r="BG119" s="190">
        <f t="shared" si="16"/>
        <v>0</v>
      </c>
      <c r="BH119" s="190">
        <f t="shared" si="17"/>
        <v>0</v>
      </c>
      <c r="BI119" s="190">
        <f t="shared" si="18"/>
        <v>0</v>
      </c>
      <c r="BJ119" s="20" t="s">
        <v>78</v>
      </c>
      <c r="BK119" s="190">
        <f t="shared" si="19"/>
        <v>0</v>
      </c>
      <c r="BL119" s="20" t="s">
        <v>257</v>
      </c>
      <c r="BM119" s="20" t="s">
        <v>290</v>
      </c>
    </row>
    <row r="120" spans="2:65" s="1" customFormat="1" ht="16.5" customHeight="1">
      <c r="B120" s="37"/>
      <c r="C120" s="191" t="s">
        <v>291</v>
      </c>
      <c r="D120" s="191" t="s">
        <v>253</v>
      </c>
      <c r="E120" s="192" t="s">
        <v>292</v>
      </c>
      <c r="F120" s="193" t="s">
        <v>293</v>
      </c>
      <c r="G120" s="194" t="s">
        <v>294</v>
      </c>
      <c r="H120" s="195">
        <v>1</v>
      </c>
      <c r="I120" s="196"/>
      <c r="J120" s="197">
        <f t="shared" si="10"/>
        <v>0</v>
      </c>
      <c r="K120" s="193" t="s">
        <v>146</v>
      </c>
      <c r="L120" s="198"/>
      <c r="M120" s="199" t="s">
        <v>21</v>
      </c>
      <c r="N120" s="200" t="s">
        <v>41</v>
      </c>
      <c r="O120" s="38"/>
      <c r="P120" s="188">
        <f t="shared" si="11"/>
        <v>0</v>
      </c>
      <c r="Q120" s="188">
        <v>0</v>
      </c>
      <c r="R120" s="188">
        <f t="shared" si="12"/>
        <v>0</v>
      </c>
      <c r="S120" s="188">
        <v>0</v>
      </c>
      <c r="T120" s="189">
        <f t="shared" si="13"/>
        <v>0</v>
      </c>
      <c r="AR120" s="20" t="s">
        <v>257</v>
      </c>
      <c r="AT120" s="20" t="s">
        <v>253</v>
      </c>
      <c r="AU120" s="20" t="s">
        <v>78</v>
      </c>
      <c r="AY120" s="20" t="s">
        <v>128</v>
      </c>
      <c r="BE120" s="190">
        <f t="shared" si="14"/>
        <v>0</v>
      </c>
      <c r="BF120" s="190">
        <f t="shared" si="15"/>
        <v>0</v>
      </c>
      <c r="BG120" s="190">
        <f t="shared" si="16"/>
        <v>0</v>
      </c>
      <c r="BH120" s="190">
        <f t="shared" si="17"/>
        <v>0</v>
      </c>
      <c r="BI120" s="190">
        <f t="shared" si="18"/>
        <v>0</v>
      </c>
      <c r="BJ120" s="20" t="s">
        <v>78</v>
      </c>
      <c r="BK120" s="190">
        <f t="shared" si="19"/>
        <v>0</v>
      </c>
      <c r="BL120" s="20" t="s">
        <v>257</v>
      </c>
      <c r="BM120" s="20" t="s">
        <v>295</v>
      </c>
    </row>
    <row r="121" spans="2:65" s="1" customFormat="1" ht="25.5" customHeight="1">
      <c r="B121" s="37"/>
      <c r="C121" s="191" t="s">
        <v>296</v>
      </c>
      <c r="D121" s="191" t="s">
        <v>253</v>
      </c>
      <c r="E121" s="192" t="s">
        <v>297</v>
      </c>
      <c r="F121" s="193" t="s">
        <v>298</v>
      </c>
      <c r="G121" s="194" t="s">
        <v>132</v>
      </c>
      <c r="H121" s="195">
        <v>2</v>
      </c>
      <c r="I121" s="196"/>
      <c r="J121" s="197">
        <f t="shared" si="10"/>
        <v>0</v>
      </c>
      <c r="K121" s="193" t="s">
        <v>133</v>
      </c>
      <c r="L121" s="198"/>
      <c r="M121" s="199" t="s">
        <v>21</v>
      </c>
      <c r="N121" s="200" t="s">
        <v>41</v>
      </c>
      <c r="O121" s="38"/>
      <c r="P121" s="188">
        <f t="shared" si="11"/>
        <v>0</v>
      </c>
      <c r="Q121" s="188">
        <v>0</v>
      </c>
      <c r="R121" s="188">
        <f t="shared" si="12"/>
        <v>0</v>
      </c>
      <c r="S121" s="188">
        <v>0</v>
      </c>
      <c r="T121" s="189">
        <f t="shared" si="13"/>
        <v>0</v>
      </c>
      <c r="AR121" s="20" t="s">
        <v>257</v>
      </c>
      <c r="AT121" s="20" t="s">
        <v>253</v>
      </c>
      <c r="AU121" s="20" t="s">
        <v>78</v>
      </c>
      <c r="AY121" s="20" t="s">
        <v>128</v>
      </c>
      <c r="BE121" s="190">
        <f t="shared" si="14"/>
        <v>0</v>
      </c>
      <c r="BF121" s="190">
        <f t="shared" si="15"/>
        <v>0</v>
      </c>
      <c r="BG121" s="190">
        <f t="shared" si="16"/>
        <v>0</v>
      </c>
      <c r="BH121" s="190">
        <f t="shared" si="17"/>
        <v>0</v>
      </c>
      <c r="BI121" s="190">
        <f t="shared" si="18"/>
        <v>0</v>
      </c>
      <c r="BJ121" s="20" t="s">
        <v>78</v>
      </c>
      <c r="BK121" s="190">
        <f t="shared" si="19"/>
        <v>0</v>
      </c>
      <c r="BL121" s="20" t="s">
        <v>257</v>
      </c>
      <c r="BM121" s="20" t="s">
        <v>299</v>
      </c>
    </row>
    <row r="122" spans="2:65" s="1" customFormat="1" ht="25.5" customHeight="1">
      <c r="B122" s="37"/>
      <c r="C122" s="191" t="s">
        <v>300</v>
      </c>
      <c r="D122" s="191" t="s">
        <v>253</v>
      </c>
      <c r="E122" s="192" t="s">
        <v>301</v>
      </c>
      <c r="F122" s="193" t="s">
        <v>302</v>
      </c>
      <c r="G122" s="194" t="s">
        <v>132</v>
      </c>
      <c r="H122" s="195">
        <v>1</v>
      </c>
      <c r="I122" s="196"/>
      <c r="J122" s="197">
        <f t="shared" si="10"/>
        <v>0</v>
      </c>
      <c r="K122" s="193" t="s">
        <v>133</v>
      </c>
      <c r="L122" s="198"/>
      <c r="M122" s="199" t="s">
        <v>21</v>
      </c>
      <c r="N122" s="200" t="s">
        <v>41</v>
      </c>
      <c r="O122" s="38"/>
      <c r="P122" s="188">
        <f t="shared" si="11"/>
        <v>0</v>
      </c>
      <c r="Q122" s="188">
        <v>0</v>
      </c>
      <c r="R122" s="188">
        <f t="shared" si="12"/>
        <v>0</v>
      </c>
      <c r="S122" s="188">
        <v>0</v>
      </c>
      <c r="T122" s="189">
        <f t="shared" si="13"/>
        <v>0</v>
      </c>
      <c r="AR122" s="20" t="s">
        <v>257</v>
      </c>
      <c r="AT122" s="20" t="s">
        <v>253</v>
      </c>
      <c r="AU122" s="20" t="s">
        <v>78</v>
      </c>
      <c r="AY122" s="20" t="s">
        <v>128</v>
      </c>
      <c r="BE122" s="190">
        <f t="shared" si="14"/>
        <v>0</v>
      </c>
      <c r="BF122" s="190">
        <f t="shared" si="15"/>
        <v>0</v>
      </c>
      <c r="BG122" s="190">
        <f t="shared" si="16"/>
        <v>0</v>
      </c>
      <c r="BH122" s="190">
        <f t="shared" si="17"/>
        <v>0</v>
      </c>
      <c r="BI122" s="190">
        <f t="shared" si="18"/>
        <v>0</v>
      </c>
      <c r="BJ122" s="20" t="s">
        <v>78</v>
      </c>
      <c r="BK122" s="190">
        <f t="shared" si="19"/>
        <v>0</v>
      </c>
      <c r="BL122" s="20" t="s">
        <v>257</v>
      </c>
      <c r="BM122" s="20" t="s">
        <v>303</v>
      </c>
    </row>
    <row r="123" spans="2:65" s="1" customFormat="1" ht="38.25" customHeight="1">
      <c r="B123" s="37"/>
      <c r="C123" s="191" t="s">
        <v>304</v>
      </c>
      <c r="D123" s="191" t="s">
        <v>253</v>
      </c>
      <c r="E123" s="192" t="s">
        <v>305</v>
      </c>
      <c r="F123" s="193" t="s">
        <v>306</v>
      </c>
      <c r="G123" s="194" t="s">
        <v>132</v>
      </c>
      <c r="H123" s="195">
        <v>1</v>
      </c>
      <c r="I123" s="196"/>
      <c r="J123" s="197">
        <f t="shared" si="10"/>
        <v>0</v>
      </c>
      <c r="K123" s="193" t="s">
        <v>133</v>
      </c>
      <c r="L123" s="198"/>
      <c r="M123" s="199" t="s">
        <v>21</v>
      </c>
      <c r="N123" s="200" t="s">
        <v>41</v>
      </c>
      <c r="O123" s="38"/>
      <c r="P123" s="188">
        <f t="shared" si="11"/>
        <v>0</v>
      </c>
      <c r="Q123" s="188">
        <v>0</v>
      </c>
      <c r="R123" s="188">
        <f t="shared" si="12"/>
        <v>0</v>
      </c>
      <c r="S123" s="188">
        <v>0</v>
      </c>
      <c r="T123" s="189">
        <f t="shared" si="13"/>
        <v>0</v>
      </c>
      <c r="AR123" s="20" t="s">
        <v>257</v>
      </c>
      <c r="AT123" s="20" t="s">
        <v>253</v>
      </c>
      <c r="AU123" s="20" t="s">
        <v>78</v>
      </c>
      <c r="AY123" s="20" t="s">
        <v>128</v>
      </c>
      <c r="BE123" s="190">
        <f t="shared" si="14"/>
        <v>0</v>
      </c>
      <c r="BF123" s="190">
        <f t="shared" si="15"/>
        <v>0</v>
      </c>
      <c r="BG123" s="190">
        <f t="shared" si="16"/>
        <v>0</v>
      </c>
      <c r="BH123" s="190">
        <f t="shared" si="17"/>
        <v>0</v>
      </c>
      <c r="BI123" s="190">
        <f t="shared" si="18"/>
        <v>0</v>
      </c>
      <c r="BJ123" s="20" t="s">
        <v>78</v>
      </c>
      <c r="BK123" s="190">
        <f t="shared" si="19"/>
        <v>0</v>
      </c>
      <c r="BL123" s="20" t="s">
        <v>257</v>
      </c>
      <c r="BM123" s="20" t="s">
        <v>307</v>
      </c>
    </row>
    <row r="124" spans="2:65" s="1" customFormat="1" ht="51" customHeight="1">
      <c r="B124" s="37"/>
      <c r="C124" s="191" t="s">
        <v>308</v>
      </c>
      <c r="D124" s="191" t="s">
        <v>253</v>
      </c>
      <c r="E124" s="192" t="s">
        <v>309</v>
      </c>
      <c r="F124" s="193" t="s">
        <v>310</v>
      </c>
      <c r="G124" s="194" t="s">
        <v>132</v>
      </c>
      <c r="H124" s="195">
        <v>2</v>
      </c>
      <c r="I124" s="196"/>
      <c r="J124" s="197">
        <f t="shared" si="10"/>
        <v>0</v>
      </c>
      <c r="K124" s="193" t="s">
        <v>133</v>
      </c>
      <c r="L124" s="198"/>
      <c r="M124" s="199" t="s">
        <v>21</v>
      </c>
      <c r="N124" s="201" t="s">
        <v>41</v>
      </c>
      <c r="O124" s="202"/>
      <c r="P124" s="203">
        <f t="shared" si="11"/>
        <v>0</v>
      </c>
      <c r="Q124" s="203">
        <v>0</v>
      </c>
      <c r="R124" s="203">
        <f t="shared" si="12"/>
        <v>0</v>
      </c>
      <c r="S124" s="203">
        <v>0</v>
      </c>
      <c r="T124" s="204">
        <f t="shared" si="13"/>
        <v>0</v>
      </c>
      <c r="AR124" s="20" t="s">
        <v>257</v>
      </c>
      <c r="AT124" s="20" t="s">
        <v>253</v>
      </c>
      <c r="AU124" s="20" t="s">
        <v>78</v>
      </c>
      <c r="AY124" s="20" t="s">
        <v>128</v>
      </c>
      <c r="BE124" s="190">
        <f t="shared" si="14"/>
        <v>0</v>
      </c>
      <c r="BF124" s="190">
        <f t="shared" si="15"/>
        <v>0</v>
      </c>
      <c r="BG124" s="190">
        <f t="shared" si="16"/>
        <v>0</v>
      </c>
      <c r="BH124" s="190">
        <f t="shared" si="17"/>
        <v>0</v>
      </c>
      <c r="BI124" s="190">
        <f t="shared" si="18"/>
        <v>0</v>
      </c>
      <c r="BJ124" s="20" t="s">
        <v>78</v>
      </c>
      <c r="BK124" s="190">
        <f t="shared" si="19"/>
        <v>0</v>
      </c>
      <c r="BL124" s="20" t="s">
        <v>257</v>
      </c>
      <c r="BM124" s="20" t="s">
        <v>311</v>
      </c>
    </row>
    <row r="125" spans="2:65" s="1" customFormat="1" ht="6.95" customHeight="1">
      <c r="B125" s="52"/>
      <c r="C125" s="53"/>
      <c r="D125" s="53"/>
      <c r="E125" s="53"/>
      <c r="F125" s="53"/>
      <c r="G125" s="53"/>
      <c r="H125" s="53"/>
      <c r="I125" s="135"/>
      <c r="J125" s="53"/>
      <c r="K125" s="53"/>
      <c r="L125" s="57"/>
    </row>
  </sheetData>
  <sheetProtection algorithmName="SHA-512" hashValue="4YNq+tU+C0+mCfHCX1kDOyeJ/2e9xBFuZVEIYEJ6EfPNncjnFrG7ID+pV6Q3ldlLQek6fUYrJVzi+96joGySlQ==" saltValue="hOdUqcRB0728y9E2amb7G/D/kSqcWRx4lQ+SqM7R4qngMmAZGz2kzp3EbNgbOqRA5+1NbGtq/qb70V01/ZK7pg==" spinCount="100000" sheet="1" objects="1" scenarios="1" formatColumns="0" formatRows="0" autoFilter="0"/>
  <autoFilter ref="C77:K124"/>
  <mergeCells count="10">
    <mergeCell ref="J51:J52"/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2"/>
  <sheetViews>
    <sheetView showGridLines="0" workbookViewId="0">
      <pane ySplit="1" topLeftCell="A101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108"/>
      <c r="C1" s="108"/>
      <c r="D1" s="109" t="s">
        <v>1</v>
      </c>
      <c r="E1" s="108"/>
      <c r="F1" s="110" t="s">
        <v>96</v>
      </c>
      <c r="G1" s="344" t="s">
        <v>97</v>
      </c>
      <c r="H1" s="344"/>
      <c r="I1" s="111"/>
      <c r="J1" s="110" t="s">
        <v>98</v>
      </c>
      <c r="K1" s="109" t="s">
        <v>99</v>
      </c>
      <c r="L1" s="110" t="s">
        <v>100</v>
      </c>
      <c r="M1" s="110"/>
      <c r="N1" s="110"/>
      <c r="O1" s="110"/>
      <c r="P1" s="110"/>
      <c r="Q1" s="110"/>
      <c r="R1" s="110"/>
      <c r="S1" s="110"/>
      <c r="T1" s="11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20" t="s">
        <v>83</v>
      </c>
    </row>
    <row r="3" spans="1:70" ht="6.95" customHeight="1">
      <c r="B3" s="21"/>
      <c r="C3" s="22"/>
      <c r="D3" s="22"/>
      <c r="E3" s="22"/>
      <c r="F3" s="22"/>
      <c r="G3" s="22"/>
      <c r="H3" s="22"/>
      <c r="I3" s="112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101</v>
      </c>
      <c r="E4" s="25"/>
      <c r="F4" s="25"/>
      <c r="G4" s="25"/>
      <c r="H4" s="25"/>
      <c r="I4" s="113"/>
      <c r="J4" s="25"/>
      <c r="K4" s="27"/>
      <c r="M4" s="28" t="s">
        <v>12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13"/>
      <c r="J5" s="25"/>
      <c r="K5" s="27"/>
    </row>
    <row r="6" spans="1:70">
      <c r="B6" s="24"/>
      <c r="C6" s="25"/>
      <c r="D6" s="33" t="s">
        <v>18</v>
      </c>
      <c r="E6" s="25"/>
      <c r="F6" s="25"/>
      <c r="G6" s="25"/>
      <c r="H6" s="25"/>
      <c r="I6" s="113"/>
      <c r="J6" s="25"/>
      <c r="K6" s="27"/>
    </row>
    <row r="7" spans="1:70" ht="16.5" customHeight="1">
      <c r="B7" s="24"/>
      <c r="C7" s="25"/>
      <c r="D7" s="25"/>
      <c r="E7" s="336" t="str">
        <f>'Rekapitulace zakázky'!K6</f>
        <v>Oprava PZS v km 5,255 a 11,753 v trati Č.B. - Hluboká n.V.- Zámostí</v>
      </c>
      <c r="F7" s="337"/>
      <c r="G7" s="337"/>
      <c r="H7" s="337"/>
      <c r="I7" s="113"/>
      <c r="J7" s="25"/>
      <c r="K7" s="27"/>
    </row>
    <row r="8" spans="1:70" s="1" customFormat="1">
      <c r="B8" s="37"/>
      <c r="C8" s="38"/>
      <c r="D8" s="33" t="s">
        <v>102</v>
      </c>
      <c r="E8" s="38"/>
      <c r="F8" s="38"/>
      <c r="G8" s="38"/>
      <c r="H8" s="38"/>
      <c r="I8" s="114"/>
      <c r="J8" s="38"/>
      <c r="K8" s="41"/>
    </row>
    <row r="9" spans="1:70" s="1" customFormat="1" ht="36.950000000000003" customHeight="1">
      <c r="B9" s="37"/>
      <c r="C9" s="38"/>
      <c r="D9" s="38"/>
      <c r="E9" s="338" t="s">
        <v>312</v>
      </c>
      <c r="F9" s="339"/>
      <c r="G9" s="339"/>
      <c r="H9" s="339"/>
      <c r="I9" s="114"/>
      <c r="J9" s="38"/>
      <c r="K9" s="41"/>
    </row>
    <row r="10" spans="1:70" s="1" customFormat="1" ht="13.5">
      <c r="B10" s="37"/>
      <c r="C10" s="38"/>
      <c r="D10" s="38"/>
      <c r="E10" s="38"/>
      <c r="F10" s="38"/>
      <c r="G10" s="38"/>
      <c r="H10" s="38"/>
      <c r="I10" s="114"/>
      <c r="J10" s="38"/>
      <c r="K10" s="41"/>
    </row>
    <row r="11" spans="1:70" s="1" customFormat="1" ht="14.45" customHeight="1">
      <c r="B11" s="37"/>
      <c r="C11" s="38"/>
      <c r="D11" s="33" t="s">
        <v>20</v>
      </c>
      <c r="E11" s="38"/>
      <c r="F11" s="31" t="s">
        <v>21</v>
      </c>
      <c r="G11" s="38"/>
      <c r="H11" s="38"/>
      <c r="I11" s="115" t="s">
        <v>22</v>
      </c>
      <c r="J11" s="31" t="s">
        <v>21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15" t="s">
        <v>25</v>
      </c>
      <c r="J12" s="116" t="str">
        <f>'Rekapitulace zakázky'!AN8</f>
        <v>16. 4. 2018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14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15" t="s">
        <v>28</v>
      </c>
      <c r="J14" s="31" t="str">
        <f>IF('Rekapitulace zakázky'!AN10="","",'Rekapitulace zakázky'!AN10)</f>
        <v/>
      </c>
      <c r="K14" s="41"/>
    </row>
    <row r="15" spans="1:70" s="1" customFormat="1" ht="18" customHeight="1">
      <c r="B15" s="37"/>
      <c r="C15" s="38"/>
      <c r="D15" s="38"/>
      <c r="E15" s="31" t="str">
        <f>IF('Rekapitulace zakázky'!E11="","",'Rekapitulace zakázky'!E11)</f>
        <v xml:space="preserve"> </v>
      </c>
      <c r="F15" s="38"/>
      <c r="G15" s="38"/>
      <c r="H15" s="38"/>
      <c r="I15" s="115" t="s">
        <v>29</v>
      </c>
      <c r="J15" s="31" t="str">
        <f>IF('Rekapitulace zakázky'!AN11="","",'Rekapitulace zakázky'!AN11)</f>
        <v/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14"/>
      <c r="J16" s="38"/>
      <c r="K16" s="41"/>
    </row>
    <row r="17" spans="2:11" s="1" customFormat="1" ht="14.45" customHeight="1">
      <c r="B17" s="37"/>
      <c r="C17" s="38"/>
      <c r="D17" s="33" t="s">
        <v>30</v>
      </c>
      <c r="E17" s="38"/>
      <c r="F17" s="38"/>
      <c r="G17" s="38"/>
      <c r="H17" s="38"/>
      <c r="I17" s="115" t="s">
        <v>28</v>
      </c>
      <c r="J17" s="31" t="str">
        <f>IF('Rekapitulace zakázky'!AN13="Vyplň údaj","",IF('Rekapitulace zakázky'!AN13="","",'Rekapitulace zakázky'!AN13))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zakázky'!E14="Vyplň údaj","",IF('Rekapitulace zakázky'!E14="","",'Rekapitulace zakázky'!E14))</f>
        <v/>
      </c>
      <c r="F18" s="38"/>
      <c r="G18" s="38"/>
      <c r="H18" s="38"/>
      <c r="I18" s="115" t="s">
        <v>29</v>
      </c>
      <c r="J18" s="31" t="str">
        <f>IF('Rekapitulace zakázky'!AN14="Vyplň údaj","",IF('Rekapitulace zakázky'!AN14="","",'Rekapitulace zakázky'!AN14))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14"/>
      <c r="J19" s="38"/>
      <c r="K19" s="41"/>
    </row>
    <row r="20" spans="2:11" s="1" customFormat="1" ht="14.45" customHeight="1">
      <c r="B20" s="37"/>
      <c r="C20" s="38"/>
      <c r="D20" s="33" t="s">
        <v>32</v>
      </c>
      <c r="E20" s="38"/>
      <c r="F20" s="38"/>
      <c r="G20" s="38"/>
      <c r="H20" s="38"/>
      <c r="I20" s="115" t="s">
        <v>28</v>
      </c>
      <c r="J20" s="31" t="str">
        <f>IF('Rekapitulace zakázky'!AN16="","",'Rekapitulace zakázky'!AN16)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zakázky'!E17="","",'Rekapitulace zakázky'!E17)</f>
        <v xml:space="preserve"> </v>
      </c>
      <c r="F21" s="38"/>
      <c r="G21" s="38"/>
      <c r="H21" s="38"/>
      <c r="I21" s="115" t="s">
        <v>29</v>
      </c>
      <c r="J21" s="31" t="str">
        <f>IF('Rekapitulace zakázky'!AN17="","",'Rekapitulace zakázky'!AN17)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14"/>
      <c r="J22" s="38"/>
      <c r="K22" s="41"/>
    </row>
    <row r="23" spans="2:11" s="1" customFormat="1" ht="14.45" customHeight="1">
      <c r="B23" s="37"/>
      <c r="C23" s="38"/>
      <c r="D23" s="33" t="s">
        <v>34</v>
      </c>
      <c r="E23" s="38"/>
      <c r="F23" s="38"/>
      <c r="G23" s="38"/>
      <c r="H23" s="38"/>
      <c r="I23" s="114"/>
      <c r="J23" s="38"/>
      <c r="K23" s="41"/>
    </row>
    <row r="24" spans="2:11" s="6" customFormat="1" ht="16.5" customHeight="1">
      <c r="B24" s="117"/>
      <c r="C24" s="118"/>
      <c r="D24" s="118"/>
      <c r="E24" s="305" t="s">
        <v>21</v>
      </c>
      <c r="F24" s="305"/>
      <c r="G24" s="305"/>
      <c r="H24" s="305"/>
      <c r="I24" s="119"/>
      <c r="J24" s="118"/>
      <c r="K24" s="120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14"/>
      <c r="J25" s="38"/>
      <c r="K25" s="41"/>
    </row>
    <row r="26" spans="2:11" s="1" customFormat="1" ht="6.95" customHeight="1">
      <c r="B26" s="37"/>
      <c r="C26" s="38"/>
      <c r="D26" s="81"/>
      <c r="E26" s="81"/>
      <c r="F26" s="81"/>
      <c r="G26" s="81"/>
      <c r="H26" s="81"/>
      <c r="I26" s="121"/>
      <c r="J26" s="81"/>
      <c r="K26" s="122"/>
    </row>
    <row r="27" spans="2:11" s="1" customFormat="1" ht="25.35" customHeight="1">
      <c r="B27" s="37"/>
      <c r="C27" s="38"/>
      <c r="D27" s="123" t="s">
        <v>36</v>
      </c>
      <c r="E27" s="38"/>
      <c r="F27" s="38"/>
      <c r="G27" s="38"/>
      <c r="H27" s="38"/>
      <c r="I27" s="114"/>
      <c r="J27" s="124">
        <f>ROUND(J78,2)</f>
        <v>0</v>
      </c>
      <c r="K27" s="41"/>
    </row>
    <row r="28" spans="2:11" s="1" customFormat="1" ht="6.95" customHeight="1">
      <c r="B28" s="37"/>
      <c r="C28" s="38"/>
      <c r="D28" s="81"/>
      <c r="E28" s="81"/>
      <c r="F28" s="81"/>
      <c r="G28" s="81"/>
      <c r="H28" s="81"/>
      <c r="I28" s="121"/>
      <c r="J28" s="81"/>
      <c r="K28" s="122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25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26">
        <f>ROUND(SUM(BE78:BE111), 2)</f>
        <v>0</v>
      </c>
      <c r="G30" s="38"/>
      <c r="H30" s="38"/>
      <c r="I30" s="127">
        <v>0.21</v>
      </c>
      <c r="J30" s="126">
        <f>ROUND(ROUND((SUM(BE78:BE111)),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26">
        <f>ROUND(SUM(BF78:BF111), 2)</f>
        <v>0</v>
      </c>
      <c r="G31" s="38"/>
      <c r="H31" s="38"/>
      <c r="I31" s="127">
        <v>0.15</v>
      </c>
      <c r="J31" s="126">
        <f>ROUND(ROUND((SUM(BF78:BF111)),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26">
        <f>ROUND(SUM(BG78:BG111), 2)</f>
        <v>0</v>
      </c>
      <c r="G32" s="38"/>
      <c r="H32" s="38"/>
      <c r="I32" s="127">
        <v>0.21</v>
      </c>
      <c r="J32" s="126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26">
        <f>ROUND(SUM(BH78:BH111), 2)</f>
        <v>0</v>
      </c>
      <c r="G33" s="38"/>
      <c r="H33" s="38"/>
      <c r="I33" s="127">
        <v>0.15</v>
      </c>
      <c r="J33" s="126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26">
        <f>ROUND(SUM(BI78:BI111), 2)</f>
        <v>0</v>
      </c>
      <c r="G34" s="38"/>
      <c r="H34" s="38"/>
      <c r="I34" s="127">
        <v>0</v>
      </c>
      <c r="J34" s="126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14"/>
      <c r="J35" s="38"/>
      <c r="K35" s="41"/>
    </row>
    <row r="36" spans="2:11" s="1" customFormat="1" ht="25.35" customHeight="1">
      <c r="B36" s="37"/>
      <c r="C36" s="128"/>
      <c r="D36" s="129" t="s">
        <v>46</v>
      </c>
      <c r="E36" s="75"/>
      <c r="F36" s="75"/>
      <c r="G36" s="130" t="s">
        <v>47</v>
      </c>
      <c r="H36" s="131" t="s">
        <v>48</v>
      </c>
      <c r="I36" s="132"/>
      <c r="J36" s="133">
        <f>SUM(J27:J34)</f>
        <v>0</v>
      </c>
      <c r="K36" s="134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35"/>
      <c r="J37" s="53"/>
      <c r="K37" s="54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37"/>
      <c r="C42" s="26" t="s">
        <v>104</v>
      </c>
      <c r="D42" s="38"/>
      <c r="E42" s="38"/>
      <c r="F42" s="38"/>
      <c r="G42" s="38"/>
      <c r="H42" s="38"/>
      <c r="I42" s="114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14"/>
      <c r="J43" s="38"/>
      <c r="K43" s="41"/>
    </row>
    <row r="44" spans="2:11" s="1" customFormat="1" ht="14.45" customHeight="1">
      <c r="B44" s="37"/>
      <c r="C44" s="33" t="s">
        <v>18</v>
      </c>
      <c r="D44" s="38"/>
      <c r="E44" s="38"/>
      <c r="F44" s="38"/>
      <c r="G44" s="38"/>
      <c r="H44" s="38"/>
      <c r="I44" s="114"/>
      <c r="J44" s="38"/>
      <c r="K44" s="41"/>
    </row>
    <row r="45" spans="2:11" s="1" customFormat="1" ht="16.5" customHeight="1">
      <c r="B45" s="37"/>
      <c r="C45" s="38"/>
      <c r="D45" s="38"/>
      <c r="E45" s="336" t="str">
        <f>E7</f>
        <v>Oprava PZS v km 5,255 a 11,753 v trati Č.B. - Hluboká n.V.- Zámostí</v>
      </c>
      <c r="F45" s="337"/>
      <c r="G45" s="337"/>
      <c r="H45" s="337"/>
      <c r="I45" s="114"/>
      <c r="J45" s="38"/>
      <c r="K45" s="41"/>
    </row>
    <row r="46" spans="2:11" s="1" customFormat="1" ht="14.45" customHeight="1">
      <c r="B46" s="37"/>
      <c r="C46" s="33" t="s">
        <v>102</v>
      </c>
      <c r="D46" s="38"/>
      <c r="E46" s="38"/>
      <c r="F46" s="38"/>
      <c r="G46" s="38"/>
      <c r="H46" s="38"/>
      <c r="I46" s="114"/>
      <c r="J46" s="38"/>
      <c r="K46" s="41"/>
    </row>
    <row r="47" spans="2:11" s="1" customFormat="1" ht="17.25" customHeight="1">
      <c r="B47" s="37"/>
      <c r="C47" s="38"/>
      <c r="D47" s="38"/>
      <c r="E47" s="338" t="str">
        <f>E9</f>
        <v>02 - PZS v km 5,255</v>
      </c>
      <c r="F47" s="339"/>
      <c r="G47" s="339"/>
      <c r="H47" s="339"/>
      <c r="I47" s="114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14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15" t="s">
        <v>25</v>
      </c>
      <c r="J49" s="116" t="str">
        <f>IF(J12="","",J12)</f>
        <v>16. 4. 2018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14"/>
      <c r="J50" s="38"/>
      <c r="K50" s="41"/>
    </row>
    <row r="51" spans="2:47" s="1" customFormat="1">
      <c r="B51" s="37"/>
      <c r="C51" s="33" t="s">
        <v>27</v>
      </c>
      <c r="D51" s="38"/>
      <c r="E51" s="38"/>
      <c r="F51" s="31" t="str">
        <f>E15</f>
        <v xml:space="preserve"> </v>
      </c>
      <c r="G51" s="38"/>
      <c r="H51" s="38"/>
      <c r="I51" s="115" t="s">
        <v>32</v>
      </c>
      <c r="J51" s="305" t="str">
        <f>E21</f>
        <v xml:space="preserve"> </v>
      </c>
      <c r="K51" s="41"/>
    </row>
    <row r="52" spans="2:47" s="1" customFormat="1" ht="14.45" customHeight="1">
      <c r="B52" s="37"/>
      <c r="C52" s="33" t="s">
        <v>30</v>
      </c>
      <c r="D52" s="38"/>
      <c r="E52" s="38"/>
      <c r="F52" s="31" t="str">
        <f>IF(E18="","",E18)</f>
        <v/>
      </c>
      <c r="G52" s="38"/>
      <c r="H52" s="38"/>
      <c r="I52" s="114"/>
      <c r="J52" s="340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14"/>
      <c r="J53" s="38"/>
      <c r="K53" s="41"/>
    </row>
    <row r="54" spans="2:47" s="1" customFormat="1" ht="29.25" customHeight="1">
      <c r="B54" s="37"/>
      <c r="C54" s="140" t="s">
        <v>105</v>
      </c>
      <c r="D54" s="128"/>
      <c r="E54" s="128"/>
      <c r="F54" s="128"/>
      <c r="G54" s="128"/>
      <c r="H54" s="128"/>
      <c r="I54" s="141"/>
      <c r="J54" s="142" t="s">
        <v>106</v>
      </c>
      <c r="K54" s="143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14"/>
      <c r="J55" s="38"/>
      <c r="K55" s="41"/>
    </row>
    <row r="56" spans="2:47" s="1" customFormat="1" ht="29.25" customHeight="1">
      <c r="B56" s="37"/>
      <c r="C56" s="144" t="s">
        <v>107</v>
      </c>
      <c r="D56" s="38"/>
      <c r="E56" s="38"/>
      <c r="F56" s="38"/>
      <c r="G56" s="38"/>
      <c r="H56" s="38"/>
      <c r="I56" s="114"/>
      <c r="J56" s="124">
        <f>J78</f>
        <v>0</v>
      </c>
      <c r="K56" s="41"/>
      <c r="AU56" s="20" t="s">
        <v>108</v>
      </c>
    </row>
    <row r="57" spans="2:47" s="7" customFormat="1" ht="24.95" customHeight="1">
      <c r="B57" s="145"/>
      <c r="C57" s="146"/>
      <c r="D57" s="147" t="s">
        <v>109</v>
      </c>
      <c r="E57" s="148"/>
      <c r="F57" s="148"/>
      <c r="G57" s="148"/>
      <c r="H57" s="148"/>
      <c r="I57" s="149"/>
      <c r="J57" s="150">
        <f>J79</f>
        <v>0</v>
      </c>
      <c r="K57" s="151"/>
    </row>
    <row r="58" spans="2:47" s="7" customFormat="1" ht="24.95" customHeight="1">
      <c r="B58" s="145"/>
      <c r="C58" s="146"/>
      <c r="D58" s="147" t="s">
        <v>110</v>
      </c>
      <c r="E58" s="148"/>
      <c r="F58" s="148"/>
      <c r="G58" s="148"/>
      <c r="H58" s="148"/>
      <c r="I58" s="149"/>
      <c r="J58" s="150">
        <f>J108</f>
        <v>0</v>
      </c>
      <c r="K58" s="151"/>
    </row>
    <row r="59" spans="2:47" s="1" customFormat="1" ht="21.75" customHeight="1">
      <c r="B59" s="37"/>
      <c r="C59" s="38"/>
      <c r="D59" s="38"/>
      <c r="E59" s="38"/>
      <c r="F59" s="38"/>
      <c r="G59" s="38"/>
      <c r="H59" s="38"/>
      <c r="I59" s="114"/>
      <c r="J59" s="38"/>
      <c r="K59" s="41"/>
    </row>
    <row r="60" spans="2:47" s="1" customFormat="1" ht="6.95" customHeight="1">
      <c r="B60" s="52"/>
      <c r="C60" s="53"/>
      <c r="D60" s="53"/>
      <c r="E60" s="53"/>
      <c r="F60" s="53"/>
      <c r="G60" s="53"/>
      <c r="H60" s="53"/>
      <c r="I60" s="135"/>
      <c r="J60" s="53"/>
      <c r="K60" s="54"/>
    </row>
    <row r="64" spans="2:47" s="1" customFormat="1" ht="6.95" customHeight="1">
      <c r="B64" s="55"/>
      <c r="C64" s="56"/>
      <c r="D64" s="56"/>
      <c r="E64" s="56"/>
      <c r="F64" s="56"/>
      <c r="G64" s="56"/>
      <c r="H64" s="56"/>
      <c r="I64" s="138"/>
      <c r="J64" s="56"/>
      <c r="K64" s="56"/>
      <c r="L64" s="57"/>
    </row>
    <row r="65" spans="2:65" s="1" customFormat="1" ht="36.950000000000003" customHeight="1">
      <c r="B65" s="37"/>
      <c r="C65" s="58" t="s">
        <v>111</v>
      </c>
      <c r="D65" s="59"/>
      <c r="E65" s="59"/>
      <c r="F65" s="59"/>
      <c r="G65" s="59"/>
      <c r="H65" s="59"/>
      <c r="I65" s="152"/>
      <c r="J65" s="59"/>
      <c r="K65" s="59"/>
      <c r="L65" s="57"/>
    </row>
    <row r="66" spans="2:65" s="1" customFormat="1" ht="6.95" customHeight="1">
      <c r="B66" s="37"/>
      <c r="C66" s="59"/>
      <c r="D66" s="59"/>
      <c r="E66" s="59"/>
      <c r="F66" s="59"/>
      <c r="G66" s="59"/>
      <c r="H66" s="59"/>
      <c r="I66" s="152"/>
      <c r="J66" s="59"/>
      <c r="K66" s="59"/>
      <c r="L66" s="57"/>
    </row>
    <row r="67" spans="2:65" s="1" customFormat="1" ht="14.45" customHeight="1">
      <c r="B67" s="37"/>
      <c r="C67" s="61" t="s">
        <v>18</v>
      </c>
      <c r="D67" s="59"/>
      <c r="E67" s="59"/>
      <c r="F67" s="59"/>
      <c r="G67" s="59"/>
      <c r="H67" s="59"/>
      <c r="I67" s="152"/>
      <c r="J67" s="59"/>
      <c r="K67" s="59"/>
      <c r="L67" s="57"/>
    </row>
    <row r="68" spans="2:65" s="1" customFormat="1" ht="16.5" customHeight="1">
      <c r="B68" s="37"/>
      <c r="C68" s="59"/>
      <c r="D68" s="59"/>
      <c r="E68" s="341" t="str">
        <f>E7</f>
        <v>Oprava PZS v km 5,255 a 11,753 v trati Č.B. - Hluboká n.V.- Zámostí</v>
      </c>
      <c r="F68" s="342"/>
      <c r="G68" s="342"/>
      <c r="H68" s="342"/>
      <c r="I68" s="152"/>
      <c r="J68" s="59"/>
      <c r="K68" s="59"/>
      <c r="L68" s="57"/>
    </row>
    <row r="69" spans="2:65" s="1" customFormat="1" ht="14.45" customHeight="1">
      <c r="B69" s="37"/>
      <c r="C69" s="61" t="s">
        <v>102</v>
      </c>
      <c r="D69" s="59"/>
      <c r="E69" s="59"/>
      <c r="F69" s="59"/>
      <c r="G69" s="59"/>
      <c r="H69" s="59"/>
      <c r="I69" s="152"/>
      <c r="J69" s="59"/>
      <c r="K69" s="59"/>
      <c r="L69" s="57"/>
    </row>
    <row r="70" spans="2:65" s="1" customFormat="1" ht="17.25" customHeight="1">
      <c r="B70" s="37"/>
      <c r="C70" s="59"/>
      <c r="D70" s="59"/>
      <c r="E70" s="316" t="str">
        <f>E9</f>
        <v>02 - PZS v km 5,255</v>
      </c>
      <c r="F70" s="343"/>
      <c r="G70" s="343"/>
      <c r="H70" s="343"/>
      <c r="I70" s="152"/>
      <c r="J70" s="59"/>
      <c r="K70" s="59"/>
      <c r="L70" s="57"/>
    </row>
    <row r="71" spans="2:65" s="1" customFormat="1" ht="6.95" customHeight="1">
      <c r="B71" s="37"/>
      <c r="C71" s="59"/>
      <c r="D71" s="59"/>
      <c r="E71" s="59"/>
      <c r="F71" s="59"/>
      <c r="G71" s="59"/>
      <c r="H71" s="59"/>
      <c r="I71" s="152"/>
      <c r="J71" s="59"/>
      <c r="K71" s="59"/>
      <c r="L71" s="57"/>
    </row>
    <row r="72" spans="2:65" s="1" customFormat="1" ht="18" customHeight="1">
      <c r="B72" s="37"/>
      <c r="C72" s="61" t="s">
        <v>23</v>
      </c>
      <c r="D72" s="59"/>
      <c r="E72" s="59"/>
      <c r="F72" s="153" t="str">
        <f>F12</f>
        <v xml:space="preserve"> </v>
      </c>
      <c r="G72" s="59"/>
      <c r="H72" s="59"/>
      <c r="I72" s="154" t="s">
        <v>25</v>
      </c>
      <c r="J72" s="69" t="str">
        <f>IF(J12="","",J12)</f>
        <v>16. 4. 2018</v>
      </c>
      <c r="K72" s="59"/>
      <c r="L72" s="57"/>
    </row>
    <row r="73" spans="2:65" s="1" customFormat="1" ht="6.95" customHeight="1">
      <c r="B73" s="37"/>
      <c r="C73" s="59"/>
      <c r="D73" s="59"/>
      <c r="E73" s="59"/>
      <c r="F73" s="59"/>
      <c r="G73" s="59"/>
      <c r="H73" s="59"/>
      <c r="I73" s="152"/>
      <c r="J73" s="59"/>
      <c r="K73" s="59"/>
      <c r="L73" s="57"/>
    </row>
    <row r="74" spans="2:65" s="1" customFormat="1">
      <c r="B74" s="37"/>
      <c r="C74" s="61" t="s">
        <v>27</v>
      </c>
      <c r="D74" s="59"/>
      <c r="E74" s="59"/>
      <c r="F74" s="153" t="str">
        <f>E15</f>
        <v xml:space="preserve"> </v>
      </c>
      <c r="G74" s="59"/>
      <c r="H74" s="59"/>
      <c r="I74" s="154" t="s">
        <v>32</v>
      </c>
      <c r="J74" s="153" t="str">
        <f>E21</f>
        <v xml:space="preserve"> </v>
      </c>
      <c r="K74" s="59"/>
      <c r="L74" s="57"/>
    </row>
    <row r="75" spans="2:65" s="1" customFormat="1" ht="14.45" customHeight="1">
      <c r="B75" s="37"/>
      <c r="C75" s="61" t="s">
        <v>30</v>
      </c>
      <c r="D75" s="59"/>
      <c r="E75" s="59"/>
      <c r="F75" s="153" t="str">
        <f>IF(E18="","",E18)</f>
        <v/>
      </c>
      <c r="G75" s="59"/>
      <c r="H75" s="59"/>
      <c r="I75" s="152"/>
      <c r="J75" s="59"/>
      <c r="K75" s="59"/>
      <c r="L75" s="57"/>
    </row>
    <row r="76" spans="2:65" s="1" customFormat="1" ht="10.35" customHeight="1">
      <c r="B76" s="37"/>
      <c r="C76" s="59"/>
      <c r="D76" s="59"/>
      <c r="E76" s="59"/>
      <c r="F76" s="59"/>
      <c r="G76" s="59"/>
      <c r="H76" s="59"/>
      <c r="I76" s="152"/>
      <c r="J76" s="59"/>
      <c r="K76" s="59"/>
      <c r="L76" s="57"/>
    </row>
    <row r="77" spans="2:65" s="8" customFormat="1" ht="29.25" customHeight="1">
      <c r="B77" s="155"/>
      <c r="C77" s="156" t="s">
        <v>112</v>
      </c>
      <c r="D77" s="157" t="s">
        <v>55</v>
      </c>
      <c r="E77" s="157" t="s">
        <v>51</v>
      </c>
      <c r="F77" s="157" t="s">
        <v>113</v>
      </c>
      <c r="G77" s="157" t="s">
        <v>114</v>
      </c>
      <c r="H77" s="157" t="s">
        <v>115</v>
      </c>
      <c r="I77" s="158" t="s">
        <v>116</v>
      </c>
      <c r="J77" s="157" t="s">
        <v>106</v>
      </c>
      <c r="K77" s="159" t="s">
        <v>117</v>
      </c>
      <c r="L77" s="160"/>
      <c r="M77" s="77" t="s">
        <v>118</v>
      </c>
      <c r="N77" s="78" t="s">
        <v>40</v>
      </c>
      <c r="O77" s="78" t="s">
        <v>119</v>
      </c>
      <c r="P77" s="78" t="s">
        <v>120</v>
      </c>
      <c r="Q77" s="78" t="s">
        <v>121</v>
      </c>
      <c r="R77" s="78" t="s">
        <v>122</v>
      </c>
      <c r="S77" s="78" t="s">
        <v>123</v>
      </c>
      <c r="T77" s="79" t="s">
        <v>124</v>
      </c>
    </row>
    <row r="78" spans="2:65" s="1" customFormat="1" ht="29.25" customHeight="1">
      <c r="B78" s="37"/>
      <c r="C78" s="83" t="s">
        <v>107</v>
      </c>
      <c r="D78" s="59"/>
      <c r="E78" s="59"/>
      <c r="F78" s="59"/>
      <c r="G78" s="59"/>
      <c r="H78" s="59"/>
      <c r="I78" s="152"/>
      <c r="J78" s="161">
        <f>BK78</f>
        <v>0</v>
      </c>
      <c r="K78" s="59"/>
      <c r="L78" s="57"/>
      <c r="M78" s="80"/>
      <c r="N78" s="81"/>
      <c r="O78" s="81"/>
      <c r="P78" s="162">
        <f>P79+P108</f>
        <v>0</v>
      </c>
      <c r="Q78" s="81"/>
      <c r="R78" s="162">
        <f>R79+R108</f>
        <v>0</v>
      </c>
      <c r="S78" s="81"/>
      <c r="T78" s="163">
        <f>T79+T108</f>
        <v>0</v>
      </c>
      <c r="AT78" s="20" t="s">
        <v>69</v>
      </c>
      <c r="AU78" s="20" t="s">
        <v>108</v>
      </c>
      <c r="BK78" s="164">
        <f>BK79+BK108</f>
        <v>0</v>
      </c>
    </row>
    <row r="79" spans="2:65" s="9" customFormat="1" ht="37.35" customHeight="1">
      <c r="B79" s="165"/>
      <c r="C79" s="166"/>
      <c r="D79" s="167" t="s">
        <v>69</v>
      </c>
      <c r="E79" s="168" t="s">
        <v>125</v>
      </c>
      <c r="F79" s="168" t="s">
        <v>126</v>
      </c>
      <c r="G79" s="166"/>
      <c r="H79" s="166"/>
      <c r="I79" s="169"/>
      <c r="J79" s="170">
        <f>BK79</f>
        <v>0</v>
      </c>
      <c r="K79" s="166"/>
      <c r="L79" s="171"/>
      <c r="M79" s="172"/>
      <c r="N79" s="173"/>
      <c r="O79" s="173"/>
      <c r="P79" s="174">
        <f>SUM(P80:P107)</f>
        <v>0</v>
      </c>
      <c r="Q79" s="173"/>
      <c r="R79" s="174">
        <f>SUM(R80:R107)</f>
        <v>0</v>
      </c>
      <c r="S79" s="173"/>
      <c r="T79" s="175">
        <f>SUM(T80:T107)</f>
        <v>0</v>
      </c>
      <c r="AR79" s="176" t="s">
        <v>127</v>
      </c>
      <c r="AT79" s="177" t="s">
        <v>69</v>
      </c>
      <c r="AU79" s="177" t="s">
        <v>70</v>
      </c>
      <c r="AY79" s="176" t="s">
        <v>128</v>
      </c>
      <c r="BK79" s="178">
        <f>SUM(BK80:BK107)</f>
        <v>0</v>
      </c>
    </row>
    <row r="80" spans="2:65" s="1" customFormat="1" ht="51" customHeight="1">
      <c r="B80" s="37"/>
      <c r="C80" s="179" t="s">
        <v>78</v>
      </c>
      <c r="D80" s="179" t="s">
        <v>129</v>
      </c>
      <c r="E80" s="180" t="s">
        <v>136</v>
      </c>
      <c r="F80" s="181" t="s">
        <v>137</v>
      </c>
      <c r="G80" s="182" t="s">
        <v>132</v>
      </c>
      <c r="H80" s="183">
        <v>1</v>
      </c>
      <c r="I80" s="184"/>
      <c r="J80" s="185">
        <f t="shared" ref="J80:J107" si="0">ROUND(I80*H80,2)</f>
        <v>0</v>
      </c>
      <c r="K80" s="181" t="s">
        <v>133</v>
      </c>
      <c r="L80" s="57"/>
      <c r="M80" s="186" t="s">
        <v>21</v>
      </c>
      <c r="N80" s="187" t="s">
        <v>41</v>
      </c>
      <c r="O80" s="38"/>
      <c r="P80" s="188">
        <f t="shared" ref="P80:P107" si="1">O80*H80</f>
        <v>0</v>
      </c>
      <c r="Q80" s="188">
        <v>0</v>
      </c>
      <c r="R80" s="188">
        <f t="shared" ref="R80:R107" si="2">Q80*H80</f>
        <v>0</v>
      </c>
      <c r="S80" s="188">
        <v>0</v>
      </c>
      <c r="T80" s="189">
        <f t="shared" ref="T80:T107" si="3">S80*H80</f>
        <v>0</v>
      </c>
      <c r="AR80" s="20" t="s">
        <v>134</v>
      </c>
      <c r="AT80" s="20" t="s">
        <v>129</v>
      </c>
      <c r="AU80" s="20" t="s">
        <v>78</v>
      </c>
      <c r="AY80" s="20" t="s">
        <v>128</v>
      </c>
      <c r="BE80" s="190">
        <f t="shared" ref="BE80:BE107" si="4">IF(N80="základní",J80,0)</f>
        <v>0</v>
      </c>
      <c r="BF80" s="190">
        <f t="shared" ref="BF80:BF107" si="5">IF(N80="snížená",J80,0)</f>
        <v>0</v>
      </c>
      <c r="BG80" s="190">
        <f t="shared" ref="BG80:BG107" si="6">IF(N80="zákl. přenesená",J80,0)</f>
        <v>0</v>
      </c>
      <c r="BH80" s="190">
        <f t="shared" ref="BH80:BH107" si="7">IF(N80="sníž. přenesená",J80,0)</f>
        <v>0</v>
      </c>
      <c r="BI80" s="190">
        <f t="shared" ref="BI80:BI107" si="8">IF(N80="nulová",J80,0)</f>
        <v>0</v>
      </c>
      <c r="BJ80" s="20" t="s">
        <v>78</v>
      </c>
      <c r="BK80" s="190">
        <f t="shared" ref="BK80:BK107" si="9">ROUND(I80*H80,2)</f>
        <v>0</v>
      </c>
      <c r="BL80" s="20" t="s">
        <v>134</v>
      </c>
      <c r="BM80" s="20" t="s">
        <v>313</v>
      </c>
    </row>
    <row r="81" spans="2:65" s="1" customFormat="1" ht="38.25" customHeight="1">
      <c r="B81" s="37"/>
      <c r="C81" s="179" t="s">
        <v>80</v>
      </c>
      <c r="D81" s="179" t="s">
        <v>129</v>
      </c>
      <c r="E81" s="180" t="s">
        <v>140</v>
      </c>
      <c r="F81" s="181" t="s">
        <v>141</v>
      </c>
      <c r="G81" s="182" t="s">
        <v>142</v>
      </c>
      <c r="H81" s="183">
        <v>200</v>
      </c>
      <c r="I81" s="184"/>
      <c r="J81" s="185">
        <f t="shared" si="0"/>
        <v>0</v>
      </c>
      <c r="K81" s="181" t="s">
        <v>133</v>
      </c>
      <c r="L81" s="57"/>
      <c r="M81" s="186" t="s">
        <v>21</v>
      </c>
      <c r="N81" s="187" t="s">
        <v>41</v>
      </c>
      <c r="O81" s="38"/>
      <c r="P81" s="188">
        <f t="shared" si="1"/>
        <v>0</v>
      </c>
      <c r="Q81" s="188">
        <v>0</v>
      </c>
      <c r="R81" s="188">
        <f t="shared" si="2"/>
        <v>0</v>
      </c>
      <c r="S81" s="188">
        <v>0</v>
      </c>
      <c r="T81" s="189">
        <f t="shared" si="3"/>
        <v>0</v>
      </c>
      <c r="AR81" s="20" t="s">
        <v>134</v>
      </c>
      <c r="AT81" s="20" t="s">
        <v>129</v>
      </c>
      <c r="AU81" s="20" t="s">
        <v>78</v>
      </c>
      <c r="AY81" s="20" t="s">
        <v>128</v>
      </c>
      <c r="BE81" s="190">
        <f t="shared" si="4"/>
        <v>0</v>
      </c>
      <c r="BF81" s="190">
        <f t="shared" si="5"/>
        <v>0</v>
      </c>
      <c r="BG81" s="190">
        <f t="shared" si="6"/>
        <v>0</v>
      </c>
      <c r="BH81" s="190">
        <f t="shared" si="7"/>
        <v>0</v>
      </c>
      <c r="BI81" s="190">
        <f t="shared" si="8"/>
        <v>0</v>
      </c>
      <c r="BJ81" s="20" t="s">
        <v>78</v>
      </c>
      <c r="BK81" s="190">
        <f t="shared" si="9"/>
        <v>0</v>
      </c>
      <c r="BL81" s="20" t="s">
        <v>134</v>
      </c>
      <c r="BM81" s="20" t="s">
        <v>314</v>
      </c>
    </row>
    <row r="82" spans="2:65" s="1" customFormat="1" ht="38.25" customHeight="1">
      <c r="B82" s="37"/>
      <c r="C82" s="179" t="s">
        <v>139</v>
      </c>
      <c r="D82" s="179" t="s">
        <v>129</v>
      </c>
      <c r="E82" s="180" t="s">
        <v>144</v>
      </c>
      <c r="F82" s="181" t="s">
        <v>145</v>
      </c>
      <c r="G82" s="182" t="s">
        <v>132</v>
      </c>
      <c r="H82" s="183">
        <v>1</v>
      </c>
      <c r="I82" s="184"/>
      <c r="J82" s="185">
        <f t="shared" si="0"/>
        <v>0</v>
      </c>
      <c r="K82" s="181" t="s">
        <v>146</v>
      </c>
      <c r="L82" s="57"/>
      <c r="M82" s="186" t="s">
        <v>21</v>
      </c>
      <c r="N82" s="187" t="s">
        <v>41</v>
      </c>
      <c r="O82" s="38"/>
      <c r="P82" s="188">
        <f t="shared" si="1"/>
        <v>0</v>
      </c>
      <c r="Q82" s="188">
        <v>0</v>
      </c>
      <c r="R82" s="188">
        <f t="shared" si="2"/>
        <v>0</v>
      </c>
      <c r="S82" s="188">
        <v>0</v>
      </c>
      <c r="T82" s="189">
        <f t="shared" si="3"/>
        <v>0</v>
      </c>
      <c r="AR82" s="20" t="s">
        <v>134</v>
      </c>
      <c r="AT82" s="20" t="s">
        <v>129</v>
      </c>
      <c r="AU82" s="20" t="s">
        <v>78</v>
      </c>
      <c r="AY82" s="20" t="s">
        <v>128</v>
      </c>
      <c r="BE82" s="190">
        <f t="shared" si="4"/>
        <v>0</v>
      </c>
      <c r="BF82" s="190">
        <f t="shared" si="5"/>
        <v>0</v>
      </c>
      <c r="BG82" s="190">
        <f t="shared" si="6"/>
        <v>0</v>
      </c>
      <c r="BH82" s="190">
        <f t="shared" si="7"/>
        <v>0</v>
      </c>
      <c r="BI82" s="190">
        <f t="shared" si="8"/>
        <v>0</v>
      </c>
      <c r="BJ82" s="20" t="s">
        <v>78</v>
      </c>
      <c r="BK82" s="190">
        <f t="shared" si="9"/>
        <v>0</v>
      </c>
      <c r="BL82" s="20" t="s">
        <v>134</v>
      </c>
      <c r="BM82" s="20" t="s">
        <v>315</v>
      </c>
    </row>
    <row r="83" spans="2:65" s="1" customFormat="1" ht="25.5" customHeight="1">
      <c r="B83" s="37"/>
      <c r="C83" s="179" t="s">
        <v>127</v>
      </c>
      <c r="D83" s="179" t="s">
        <v>129</v>
      </c>
      <c r="E83" s="180" t="s">
        <v>149</v>
      </c>
      <c r="F83" s="181" t="s">
        <v>150</v>
      </c>
      <c r="G83" s="182" t="s">
        <v>132</v>
      </c>
      <c r="H83" s="183">
        <v>1</v>
      </c>
      <c r="I83" s="184"/>
      <c r="J83" s="185">
        <f t="shared" si="0"/>
        <v>0</v>
      </c>
      <c r="K83" s="181" t="s">
        <v>146</v>
      </c>
      <c r="L83" s="57"/>
      <c r="M83" s="186" t="s">
        <v>21</v>
      </c>
      <c r="N83" s="187" t="s">
        <v>41</v>
      </c>
      <c r="O83" s="38"/>
      <c r="P83" s="188">
        <f t="shared" si="1"/>
        <v>0</v>
      </c>
      <c r="Q83" s="188">
        <v>0</v>
      </c>
      <c r="R83" s="188">
        <f t="shared" si="2"/>
        <v>0</v>
      </c>
      <c r="S83" s="188">
        <v>0</v>
      </c>
      <c r="T83" s="189">
        <f t="shared" si="3"/>
        <v>0</v>
      </c>
      <c r="AR83" s="20" t="s">
        <v>134</v>
      </c>
      <c r="AT83" s="20" t="s">
        <v>129</v>
      </c>
      <c r="AU83" s="20" t="s">
        <v>78</v>
      </c>
      <c r="AY83" s="20" t="s">
        <v>128</v>
      </c>
      <c r="BE83" s="190">
        <f t="shared" si="4"/>
        <v>0</v>
      </c>
      <c r="BF83" s="190">
        <f t="shared" si="5"/>
        <v>0</v>
      </c>
      <c r="BG83" s="190">
        <f t="shared" si="6"/>
        <v>0</v>
      </c>
      <c r="BH83" s="190">
        <f t="shared" si="7"/>
        <v>0</v>
      </c>
      <c r="BI83" s="190">
        <f t="shared" si="8"/>
        <v>0</v>
      </c>
      <c r="BJ83" s="20" t="s">
        <v>78</v>
      </c>
      <c r="BK83" s="190">
        <f t="shared" si="9"/>
        <v>0</v>
      </c>
      <c r="BL83" s="20" t="s">
        <v>134</v>
      </c>
      <c r="BM83" s="20" t="s">
        <v>316</v>
      </c>
    </row>
    <row r="84" spans="2:65" s="1" customFormat="1" ht="51" customHeight="1">
      <c r="B84" s="37"/>
      <c r="C84" s="179" t="s">
        <v>148</v>
      </c>
      <c r="D84" s="179" t="s">
        <v>129</v>
      </c>
      <c r="E84" s="180" t="s">
        <v>153</v>
      </c>
      <c r="F84" s="181" t="s">
        <v>154</v>
      </c>
      <c r="G84" s="182" t="s">
        <v>132</v>
      </c>
      <c r="H84" s="183">
        <v>1</v>
      </c>
      <c r="I84" s="184"/>
      <c r="J84" s="185">
        <f t="shared" si="0"/>
        <v>0</v>
      </c>
      <c r="K84" s="181" t="s">
        <v>146</v>
      </c>
      <c r="L84" s="57"/>
      <c r="M84" s="186" t="s">
        <v>21</v>
      </c>
      <c r="N84" s="187" t="s">
        <v>41</v>
      </c>
      <c r="O84" s="38"/>
      <c r="P84" s="188">
        <f t="shared" si="1"/>
        <v>0</v>
      </c>
      <c r="Q84" s="188">
        <v>0</v>
      </c>
      <c r="R84" s="188">
        <f t="shared" si="2"/>
        <v>0</v>
      </c>
      <c r="S84" s="188">
        <v>0</v>
      </c>
      <c r="T84" s="189">
        <f t="shared" si="3"/>
        <v>0</v>
      </c>
      <c r="AR84" s="20" t="s">
        <v>134</v>
      </c>
      <c r="AT84" s="20" t="s">
        <v>129</v>
      </c>
      <c r="AU84" s="20" t="s">
        <v>78</v>
      </c>
      <c r="AY84" s="20" t="s">
        <v>128</v>
      </c>
      <c r="BE84" s="190">
        <f t="shared" si="4"/>
        <v>0</v>
      </c>
      <c r="BF84" s="190">
        <f t="shared" si="5"/>
        <v>0</v>
      </c>
      <c r="BG84" s="190">
        <f t="shared" si="6"/>
        <v>0</v>
      </c>
      <c r="BH84" s="190">
        <f t="shared" si="7"/>
        <v>0</v>
      </c>
      <c r="BI84" s="190">
        <f t="shared" si="8"/>
        <v>0</v>
      </c>
      <c r="BJ84" s="20" t="s">
        <v>78</v>
      </c>
      <c r="BK84" s="190">
        <f t="shared" si="9"/>
        <v>0</v>
      </c>
      <c r="BL84" s="20" t="s">
        <v>134</v>
      </c>
      <c r="BM84" s="20" t="s">
        <v>317</v>
      </c>
    </row>
    <row r="85" spans="2:65" s="1" customFormat="1" ht="63.75" customHeight="1">
      <c r="B85" s="37"/>
      <c r="C85" s="179" t="s">
        <v>152</v>
      </c>
      <c r="D85" s="179" t="s">
        <v>129</v>
      </c>
      <c r="E85" s="180" t="s">
        <v>157</v>
      </c>
      <c r="F85" s="181" t="s">
        <v>158</v>
      </c>
      <c r="G85" s="182" t="s">
        <v>132</v>
      </c>
      <c r="H85" s="183">
        <v>3</v>
      </c>
      <c r="I85" s="184"/>
      <c r="J85" s="185">
        <f t="shared" si="0"/>
        <v>0</v>
      </c>
      <c r="K85" s="181" t="s">
        <v>133</v>
      </c>
      <c r="L85" s="57"/>
      <c r="M85" s="186" t="s">
        <v>21</v>
      </c>
      <c r="N85" s="187" t="s">
        <v>41</v>
      </c>
      <c r="O85" s="38"/>
      <c r="P85" s="188">
        <f t="shared" si="1"/>
        <v>0</v>
      </c>
      <c r="Q85" s="188">
        <v>0</v>
      </c>
      <c r="R85" s="188">
        <f t="shared" si="2"/>
        <v>0</v>
      </c>
      <c r="S85" s="188">
        <v>0</v>
      </c>
      <c r="T85" s="189">
        <f t="shared" si="3"/>
        <v>0</v>
      </c>
      <c r="AR85" s="20" t="s">
        <v>134</v>
      </c>
      <c r="AT85" s="20" t="s">
        <v>129</v>
      </c>
      <c r="AU85" s="20" t="s">
        <v>78</v>
      </c>
      <c r="AY85" s="20" t="s">
        <v>128</v>
      </c>
      <c r="BE85" s="190">
        <f t="shared" si="4"/>
        <v>0</v>
      </c>
      <c r="BF85" s="190">
        <f t="shared" si="5"/>
        <v>0</v>
      </c>
      <c r="BG85" s="190">
        <f t="shared" si="6"/>
        <v>0</v>
      </c>
      <c r="BH85" s="190">
        <f t="shared" si="7"/>
        <v>0</v>
      </c>
      <c r="BI85" s="190">
        <f t="shared" si="8"/>
        <v>0</v>
      </c>
      <c r="BJ85" s="20" t="s">
        <v>78</v>
      </c>
      <c r="BK85" s="190">
        <f t="shared" si="9"/>
        <v>0</v>
      </c>
      <c r="BL85" s="20" t="s">
        <v>134</v>
      </c>
      <c r="BM85" s="20" t="s">
        <v>318</v>
      </c>
    </row>
    <row r="86" spans="2:65" s="1" customFormat="1" ht="63.75" customHeight="1">
      <c r="B86" s="37"/>
      <c r="C86" s="179" t="s">
        <v>156</v>
      </c>
      <c r="D86" s="179" t="s">
        <v>129</v>
      </c>
      <c r="E86" s="180" t="s">
        <v>319</v>
      </c>
      <c r="F86" s="181" t="s">
        <v>320</v>
      </c>
      <c r="G86" s="182" t="s">
        <v>132</v>
      </c>
      <c r="H86" s="183">
        <v>1</v>
      </c>
      <c r="I86" s="184"/>
      <c r="J86" s="185">
        <f t="shared" si="0"/>
        <v>0</v>
      </c>
      <c r="K86" s="181" t="s">
        <v>133</v>
      </c>
      <c r="L86" s="57"/>
      <c r="M86" s="186" t="s">
        <v>21</v>
      </c>
      <c r="N86" s="187" t="s">
        <v>41</v>
      </c>
      <c r="O86" s="38"/>
      <c r="P86" s="188">
        <f t="shared" si="1"/>
        <v>0</v>
      </c>
      <c r="Q86" s="188">
        <v>0</v>
      </c>
      <c r="R86" s="188">
        <f t="shared" si="2"/>
        <v>0</v>
      </c>
      <c r="S86" s="188">
        <v>0</v>
      </c>
      <c r="T86" s="189">
        <f t="shared" si="3"/>
        <v>0</v>
      </c>
      <c r="AR86" s="20" t="s">
        <v>134</v>
      </c>
      <c r="AT86" s="20" t="s">
        <v>129</v>
      </c>
      <c r="AU86" s="20" t="s">
        <v>78</v>
      </c>
      <c r="AY86" s="20" t="s">
        <v>128</v>
      </c>
      <c r="BE86" s="190">
        <f t="shared" si="4"/>
        <v>0</v>
      </c>
      <c r="BF86" s="190">
        <f t="shared" si="5"/>
        <v>0</v>
      </c>
      <c r="BG86" s="190">
        <f t="shared" si="6"/>
        <v>0</v>
      </c>
      <c r="BH86" s="190">
        <f t="shared" si="7"/>
        <v>0</v>
      </c>
      <c r="BI86" s="190">
        <f t="shared" si="8"/>
        <v>0</v>
      </c>
      <c r="BJ86" s="20" t="s">
        <v>78</v>
      </c>
      <c r="BK86" s="190">
        <f t="shared" si="9"/>
        <v>0</v>
      </c>
      <c r="BL86" s="20" t="s">
        <v>134</v>
      </c>
      <c r="BM86" s="20" t="s">
        <v>321</v>
      </c>
    </row>
    <row r="87" spans="2:65" s="1" customFormat="1" ht="16.5" customHeight="1">
      <c r="B87" s="37"/>
      <c r="C87" s="179" t="s">
        <v>160</v>
      </c>
      <c r="D87" s="179" t="s">
        <v>129</v>
      </c>
      <c r="E87" s="180" t="s">
        <v>161</v>
      </c>
      <c r="F87" s="181" t="s">
        <v>162</v>
      </c>
      <c r="G87" s="182" t="s">
        <v>132</v>
      </c>
      <c r="H87" s="183">
        <v>4</v>
      </c>
      <c r="I87" s="184"/>
      <c r="J87" s="185">
        <f t="shared" si="0"/>
        <v>0</v>
      </c>
      <c r="K87" s="181" t="s">
        <v>146</v>
      </c>
      <c r="L87" s="57"/>
      <c r="M87" s="186" t="s">
        <v>21</v>
      </c>
      <c r="N87" s="187" t="s">
        <v>41</v>
      </c>
      <c r="O87" s="38"/>
      <c r="P87" s="188">
        <f t="shared" si="1"/>
        <v>0</v>
      </c>
      <c r="Q87" s="188">
        <v>0</v>
      </c>
      <c r="R87" s="188">
        <f t="shared" si="2"/>
        <v>0</v>
      </c>
      <c r="S87" s="188">
        <v>0</v>
      </c>
      <c r="T87" s="189">
        <f t="shared" si="3"/>
        <v>0</v>
      </c>
      <c r="AR87" s="20" t="s">
        <v>134</v>
      </c>
      <c r="AT87" s="20" t="s">
        <v>129</v>
      </c>
      <c r="AU87" s="20" t="s">
        <v>78</v>
      </c>
      <c r="AY87" s="20" t="s">
        <v>128</v>
      </c>
      <c r="BE87" s="190">
        <f t="shared" si="4"/>
        <v>0</v>
      </c>
      <c r="BF87" s="190">
        <f t="shared" si="5"/>
        <v>0</v>
      </c>
      <c r="BG87" s="190">
        <f t="shared" si="6"/>
        <v>0</v>
      </c>
      <c r="BH87" s="190">
        <f t="shared" si="7"/>
        <v>0</v>
      </c>
      <c r="BI87" s="190">
        <f t="shared" si="8"/>
        <v>0</v>
      </c>
      <c r="BJ87" s="20" t="s">
        <v>78</v>
      </c>
      <c r="BK87" s="190">
        <f t="shared" si="9"/>
        <v>0</v>
      </c>
      <c r="BL87" s="20" t="s">
        <v>134</v>
      </c>
      <c r="BM87" s="20" t="s">
        <v>322</v>
      </c>
    </row>
    <row r="88" spans="2:65" s="1" customFormat="1" ht="16.5" customHeight="1">
      <c r="B88" s="37"/>
      <c r="C88" s="179" t="s">
        <v>164</v>
      </c>
      <c r="D88" s="179" t="s">
        <v>129</v>
      </c>
      <c r="E88" s="180" t="s">
        <v>165</v>
      </c>
      <c r="F88" s="181" t="s">
        <v>166</v>
      </c>
      <c r="G88" s="182" t="s">
        <v>132</v>
      </c>
      <c r="H88" s="183">
        <v>4</v>
      </c>
      <c r="I88" s="184"/>
      <c r="J88" s="185">
        <f t="shared" si="0"/>
        <v>0</v>
      </c>
      <c r="K88" s="181" t="s">
        <v>146</v>
      </c>
      <c r="L88" s="57"/>
      <c r="M88" s="186" t="s">
        <v>21</v>
      </c>
      <c r="N88" s="187" t="s">
        <v>41</v>
      </c>
      <c r="O88" s="38"/>
      <c r="P88" s="188">
        <f t="shared" si="1"/>
        <v>0</v>
      </c>
      <c r="Q88" s="188">
        <v>0</v>
      </c>
      <c r="R88" s="188">
        <f t="shared" si="2"/>
        <v>0</v>
      </c>
      <c r="S88" s="188">
        <v>0</v>
      </c>
      <c r="T88" s="189">
        <f t="shared" si="3"/>
        <v>0</v>
      </c>
      <c r="AR88" s="20" t="s">
        <v>134</v>
      </c>
      <c r="AT88" s="20" t="s">
        <v>129</v>
      </c>
      <c r="AU88" s="20" t="s">
        <v>78</v>
      </c>
      <c r="AY88" s="20" t="s">
        <v>128</v>
      </c>
      <c r="BE88" s="190">
        <f t="shared" si="4"/>
        <v>0</v>
      </c>
      <c r="BF88" s="190">
        <f t="shared" si="5"/>
        <v>0</v>
      </c>
      <c r="BG88" s="190">
        <f t="shared" si="6"/>
        <v>0</v>
      </c>
      <c r="BH88" s="190">
        <f t="shared" si="7"/>
        <v>0</v>
      </c>
      <c r="BI88" s="190">
        <f t="shared" si="8"/>
        <v>0</v>
      </c>
      <c r="BJ88" s="20" t="s">
        <v>78</v>
      </c>
      <c r="BK88" s="190">
        <f t="shared" si="9"/>
        <v>0</v>
      </c>
      <c r="BL88" s="20" t="s">
        <v>134</v>
      </c>
      <c r="BM88" s="20" t="s">
        <v>323</v>
      </c>
    </row>
    <row r="89" spans="2:65" s="1" customFormat="1" ht="16.5" customHeight="1">
      <c r="B89" s="37"/>
      <c r="C89" s="179" t="s">
        <v>168</v>
      </c>
      <c r="D89" s="179" t="s">
        <v>129</v>
      </c>
      <c r="E89" s="180" t="s">
        <v>169</v>
      </c>
      <c r="F89" s="181" t="s">
        <v>170</v>
      </c>
      <c r="G89" s="182" t="s">
        <v>132</v>
      </c>
      <c r="H89" s="183">
        <v>5</v>
      </c>
      <c r="I89" s="184"/>
      <c r="J89" s="185">
        <f t="shared" si="0"/>
        <v>0</v>
      </c>
      <c r="K89" s="181" t="s">
        <v>146</v>
      </c>
      <c r="L89" s="57"/>
      <c r="M89" s="186" t="s">
        <v>21</v>
      </c>
      <c r="N89" s="187" t="s">
        <v>41</v>
      </c>
      <c r="O89" s="38"/>
      <c r="P89" s="188">
        <f t="shared" si="1"/>
        <v>0</v>
      </c>
      <c r="Q89" s="188">
        <v>0</v>
      </c>
      <c r="R89" s="188">
        <f t="shared" si="2"/>
        <v>0</v>
      </c>
      <c r="S89" s="188">
        <v>0</v>
      </c>
      <c r="T89" s="189">
        <f t="shared" si="3"/>
        <v>0</v>
      </c>
      <c r="AR89" s="20" t="s">
        <v>134</v>
      </c>
      <c r="AT89" s="20" t="s">
        <v>129</v>
      </c>
      <c r="AU89" s="20" t="s">
        <v>78</v>
      </c>
      <c r="AY89" s="20" t="s">
        <v>128</v>
      </c>
      <c r="BE89" s="190">
        <f t="shared" si="4"/>
        <v>0</v>
      </c>
      <c r="BF89" s="190">
        <f t="shared" si="5"/>
        <v>0</v>
      </c>
      <c r="BG89" s="190">
        <f t="shared" si="6"/>
        <v>0</v>
      </c>
      <c r="BH89" s="190">
        <f t="shared" si="7"/>
        <v>0</v>
      </c>
      <c r="BI89" s="190">
        <f t="shared" si="8"/>
        <v>0</v>
      </c>
      <c r="BJ89" s="20" t="s">
        <v>78</v>
      </c>
      <c r="BK89" s="190">
        <f t="shared" si="9"/>
        <v>0</v>
      </c>
      <c r="BL89" s="20" t="s">
        <v>134</v>
      </c>
      <c r="BM89" s="20" t="s">
        <v>324</v>
      </c>
    </row>
    <row r="90" spans="2:65" s="1" customFormat="1" ht="16.5" customHeight="1">
      <c r="B90" s="37"/>
      <c r="C90" s="179" t="s">
        <v>172</v>
      </c>
      <c r="D90" s="179" t="s">
        <v>129</v>
      </c>
      <c r="E90" s="180" t="s">
        <v>173</v>
      </c>
      <c r="F90" s="181" t="s">
        <v>174</v>
      </c>
      <c r="G90" s="182" t="s">
        <v>132</v>
      </c>
      <c r="H90" s="183">
        <v>5</v>
      </c>
      <c r="I90" s="184"/>
      <c r="J90" s="185">
        <f t="shared" si="0"/>
        <v>0</v>
      </c>
      <c r="K90" s="181" t="s">
        <v>146</v>
      </c>
      <c r="L90" s="57"/>
      <c r="M90" s="186" t="s">
        <v>21</v>
      </c>
      <c r="N90" s="187" t="s">
        <v>41</v>
      </c>
      <c r="O90" s="38"/>
      <c r="P90" s="188">
        <f t="shared" si="1"/>
        <v>0</v>
      </c>
      <c r="Q90" s="188">
        <v>0</v>
      </c>
      <c r="R90" s="188">
        <f t="shared" si="2"/>
        <v>0</v>
      </c>
      <c r="S90" s="188">
        <v>0</v>
      </c>
      <c r="T90" s="189">
        <f t="shared" si="3"/>
        <v>0</v>
      </c>
      <c r="AR90" s="20" t="s">
        <v>134</v>
      </c>
      <c r="AT90" s="20" t="s">
        <v>129</v>
      </c>
      <c r="AU90" s="20" t="s">
        <v>78</v>
      </c>
      <c r="AY90" s="20" t="s">
        <v>128</v>
      </c>
      <c r="BE90" s="190">
        <f t="shared" si="4"/>
        <v>0</v>
      </c>
      <c r="BF90" s="190">
        <f t="shared" si="5"/>
        <v>0</v>
      </c>
      <c r="BG90" s="190">
        <f t="shared" si="6"/>
        <v>0</v>
      </c>
      <c r="BH90" s="190">
        <f t="shared" si="7"/>
        <v>0</v>
      </c>
      <c r="BI90" s="190">
        <f t="shared" si="8"/>
        <v>0</v>
      </c>
      <c r="BJ90" s="20" t="s">
        <v>78</v>
      </c>
      <c r="BK90" s="190">
        <f t="shared" si="9"/>
        <v>0</v>
      </c>
      <c r="BL90" s="20" t="s">
        <v>134</v>
      </c>
      <c r="BM90" s="20" t="s">
        <v>325</v>
      </c>
    </row>
    <row r="91" spans="2:65" s="1" customFormat="1" ht="38.25" customHeight="1">
      <c r="B91" s="37"/>
      <c r="C91" s="179" t="s">
        <v>176</v>
      </c>
      <c r="D91" s="179" t="s">
        <v>129</v>
      </c>
      <c r="E91" s="180" t="s">
        <v>177</v>
      </c>
      <c r="F91" s="181" t="s">
        <v>178</v>
      </c>
      <c r="G91" s="182" t="s">
        <v>132</v>
      </c>
      <c r="H91" s="183">
        <v>20</v>
      </c>
      <c r="I91" s="184"/>
      <c r="J91" s="185">
        <f t="shared" si="0"/>
        <v>0</v>
      </c>
      <c r="K91" s="181" t="s">
        <v>146</v>
      </c>
      <c r="L91" s="57"/>
      <c r="M91" s="186" t="s">
        <v>21</v>
      </c>
      <c r="N91" s="187" t="s">
        <v>41</v>
      </c>
      <c r="O91" s="38"/>
      <c r="P91" s="188">
        <f t="shared" si="1"/>
        <v>0</v>
      </c>
      <c r="Q91" s="188">
        <v>0</v>
      </c>
      <c r="R91" s="188">
        <f t="shared" si="2"/>
        <v>0</v>
      </c>
      <c r="S91" s="188">
        <v>0</v>
      </c>
      <c r="T91" s="189">
        <f t="shared" si="3"/>
        <v>0</v>
      </c>
      <c r="AR91" s="20" t="s">
        <v>134</v>
      </c>
      <c r="AT91" s="20" t="s">
        <v>129</v>
      </c>
      <c r="AU91" s="20" t="s">
        <v>78</v>
      </c>
      <c r="AY91" s="20" t="s">
        <v>128</v>
      </c>
      <c r="BE91" s="190">
        <f t="shared" si="4"/>
        <v>0</v>
      </c>
      <c r="BF91" s="190">
        <f t="shared" si="5"/>
        <v>0</v>
      </c>
      <c r="BG91" s="190">
        <f t="shared" si="6"/>
        <v>0</v>
      </c>
      <c r="BH91" s="190">
        <f t="shared" si="7"/>
        <v>0</v>
      </c>
      <c r="BI91" s="190">
        <f t="shared" si="8"/>
        <v>0</v>
      </c>
      <c r="BJ91" s="20" t="s">
        <v>78</v>
      </c>
      <c r="BK91" s="190">
        <f t="shared" si="9"/>
        <v>0</v>
      </c>
      <c r="BL91" s="20" t="s">
        <v>134</v>
      </c>
      <c r="BM91" s="20" t="s">
        <v>326</v>
      </c>
    </row>
    <row r="92" spans="2:65" s="1" customFormat="1" ht="16.5" customHeight="1">
      <c r="B92" s="37"/>
      <c r="C92" s="179" t="s">
        <v>180</v>
      </c>
      <c r="D92" s="179" t="s">
        <v>129</v>
      </c>
      <c r="E92" s="180" t="s">
        <v>181</v>
      </c>
      <c r="F92" s="181" t="s">
        <v>182</v>
      </c>
      <c r="G92" s="182" t="s">
        <v>132</v>
      </c>
      <c r="H92" s="183">
        <v>12</v>
      </c>
      <c r="I92" s="184"/>
      <c r="J92" s="185">
        <f t="shared" si="0"/>
        <v>0</v>
      </c>
      <c r="K92" s="181" t="s">
        <v>146</v>
      </c>
      <c r="L92" s="57"/>
      <c r="M92" s="186" t="s">
        <v>21</v>
      </c>
      <c r="N92" s="187" t="s">
        <v>41</v>
      </c>
      <c r="O92" s="38"/>
      <c r="P92" s="188">
        <f t="shared" si="1"/>
        <v>0</v>
      </c>
      <c r="Q92" s="188">
        <v>0</v>
      </c>
      <c r="R92" s="188">
        <f t="shared" si="2"/>
        <v>0</v>
      </c>
      <c r="S92" s="188">
        <v>0</v>
      </c>
      <c r="T92" s="189">
        <f t="shared" si="3"/>
        <v>0</v>
      </c>
      <c r="AR92" s="20" t="s">
        <v>134</v>
      </c>
      <c r="AT92" s="20" t="s">
        <v>129</v>
      </c>
      <c r="AU92" s="20" t="s">
        <v>78</v>
      </c>
      <c r="AY92" s="20" t="s">
        <v>128</v>
      </c>
      <c r="BE92" s="190">
        <f t="shared" si="4"/>
        <v>0</v>
      </c>
      <c r="BF92" s="190">
        <f t="shared" si="5"/>
        <v>0</v>
      </c>
      <c r="BG92" s="190">
        <f t="shared" si="6"/>
        <v>0</v>
      </c>
      <c r="BH92" s="190">
        <f t="shared" si="7"/>
        <v>0</v>
      </c>
      <c r="BI92" s="190">
        <f t="shared" si="8"/>
        <v>0</v>
      </c>
      <c r="BJ92" s="20" t="s">
        <v>78</v>
      </c>
      <c r="BK92" s="190">
        <f t="shared" si="9"/>
        <v>0</v>
      </c>
      <c r="BL92" s="20" t="s">
        <v>134</v>
      </c>
      <c r="BM92" s="20" t="s">
        <v>327</v>
      </c>
    </row>
    <row r="93" spans="2:65" s="1" customFormat="1" ht="25.5" customHeight="1">
      <c r="B93" s="37"/>
      <c r="C93" s="179" t="s">
        <v>184</v>
      </c>
      <c r="D93" s="179" t="s">
        <v>129</v>
      </c>
      <c r="E93" s="180" t="s">
        <v>185</v>
      </c>
      <c r="F93" s="181" t="s">
        <v>186</v>
      </c>
      <c r="G93" s="182" t="s">
        <v>132</v>
      </c>
      <c r="H93" s="183">
        <v>1</v>
      </c>
      <c r="I93" s="184"/>
      <c r="J93" s="185">
        <f t="shared" si="0"/>
        <v>0</v>
      </c>
      <c r="K93" s="181" t="s">
        <v>146</v>
      </c>
      <c r="L93" s="57"/>
      <c r="M93" s="186" t="s">
        <v>21</v>
      </c>
      <c r="N93" s="187" t="s">
        <v>41</v>
      </c>
      <c r="O93" s="38"/>
      <c r="P93" s="188">
        <f t="shared" si="1"/>
        <v>0</v>
      </c>
      <c r="Q93" s="188">
        <v>0</v>
      </c>
      <c r="R93" s="188">
        <f t="shared" si="2"/>
        <v>0</v>
      </c>
      <c r="S93" s="188">
        <v>0</v>
      </c>
      <c r="T93" s="189">
        <f t="shared" si="3"/>
        <v>0</v>
      </c>
      <c r="AR93" s="20" t="s">
        <v>134</v>
      </c>
      <c r="AT93" s="20" t="s">
        <v>129</v>
      </c>
      <c r="AU93" s="20" t="s">
        <v>78</v>
      </c>
      <c r="AY93" s="20" t="s">
        <v>128</v>
      </c>
      <c r="BE93" s="190">
        <f t="shared" si="4"/>
        <v>0</v>
      </c>
      <c r="BF93" s="190">
        <f t="shared" si="5"/>
        <v>0</v>
      </c>
      <c r="BG93" s="190">
        <f t="shared" si="6"/>
        <v>0</v>
      </c>
      <c r="BH93" s="190">
        <f t="shared" si="7"/>
        <v>0</v>
      </c>
      <c r="BI93" s="190">
        <f t="shared" si="8"/>
        <v>0</v>
      </c>
      <c r="BJ93" s="20" t="s">
        <v>78</v>
      </c>
      <c r="BK93" s="190">
        <f t="shared" si="9"/>
        <v>0</v>
      </c>
      <c r="BL93" s="20" t="s">
        <v>134</v>
      </c>
      <c r="BM93" s="20" t="s">
        <v>328</v>
      </c>
    </row>
    <row r="94" spans="2:65" s="1" customFormat="1" ht="16.5" customHeight="1">
      <c r="B94" s="37"/>
      <c r="C94" s="179" t="s">
        <v>10</v>
      </c>
      <c r="D94" s="179" t="s">
        <v>129</v>
      </c>
      <c r="E94" s="180" t="s">
        <v>192</v>
      </c>
      <c r="F94" s="181" t="s">
        <v>193</v>
      </c>
      <c r="G94" s="182" t="s">
        <v>132</v>
      </c>
      <c r="H94" s="183">
        <v>1</v>
      </c>
      <c r="I94" s="184"/>
      <c r="J94" s="185">
        <f t="shared" si="0"/>
        <v>0</v>
      </c>
      <c r="K94" s="181" t="s">
        <v>133</v>
      </c>
      <c r="L94" s="57"/>
      <c r="M94" s="186" t="s">
        <v>21</v>
      </c>
      <c r="N94" s="187" t="s">
        <v>41</v>
      </c>
      <c r="O94" s="38"/>
      <c r="P94" s="188">
        <f t="shared" si="1"/>
        <v>0</v>
      </c>
      <c r="Q94" s="188">
        <v>0</v>
      </c>
      <c r="R94" s="188">
        <f t="shared" si="2"/>
        <v>0</v>
      </c>
      <c r="S94" s="188">
        <v>0</v>
      </c>
      <c r="T94" s="189">
        <f t="shared" si="3"/>
        <v>0</v>
      </c>
      <c r="AR94" s="20" t="s">
        <v>134</v>
      </c>
      <c r="AT94" s="20" t="s">
        <v>129</v>
      </c>
      <c r="AU94" s="20" t="s">
        <v>78</v>
      </c>
      <c r="AY94" s="20" t="s">
        <v>128</v>
      </c>
      <c r="BE94" s="190">
        <f t="shared" si="4"/>
        <v>0</v>
      </c>
      <c r="BF94" s="190">
        <f t="shared" si="5"/>
        <v>0</v>
      </c>
      <c r="BG94" s="190">
        <f t="shared" si="6"/>
        <v>0</v>
      </c>
      <c r="BH94" s="190">
        <f t="shared" si="7"/>
        <v>0</v>
      </c>
      <c r="BI94" s="190">
        <f t="shared" si="8"/>
        <v>0</v>
      </c>
      <c r="BJ94" s="20" t="s">
        <v>78</v>
      </c>
      <c r="BK94" s="190">
        <f t="shared" si="9"/>
        <v>0</v>
      </c>
      <c r="BL94" s="20" t="s">
        <v>134</v>
      </c>
      <c r="BM94" s="20" t="s">
        <v>329</v>
      </c>
    </row>
    <row r="95" spans="2:65" s="1" customFormat="1" ht="76.5" customHeight="1">
      <c r="B95" s="37"/>
      <c r="C95" s="179" t="s">
        <v>191</v>
      </c>
      <c r="D95" s="179" t="s">
        <v>129</v>
      </c>
      <c r="E95" s="180" t="s">
        <v>196</v>
      </c>
      <c r="F95" s="181" t="s">
        <v>197</v>
      </c>
      <c r="G95" s="182" t="s">
        <v>132</v>
      </c>
      <c r="H95" s="183">
        <v>1</v>
      </c>
      <c r="I95" s="184"/>
      <c r="J95" s="185">
        <f t="shared" si="0"/>
        <v>0</v>
      </c>
      <c r="K95" s="181" t="s">
        <v>146</v>
      </c>
      <c r="L95" s="57"/>
      <c r="M95" s="186" t="s">
        <v>21</v>
      </c>
      <c r="N95" s="187" t="s">
        <v>41</v>
      </c>
      <c r="O95" s="38"/>
      <c r="P95" s="188">
        <f t="shared" si="1"/>
        <v>0</v>
      </c>
      <c r="Q95" s="188">
        <v>0</v>
      </c>
      <c r="R95" s="188">
        <f t="shared" si="2"/>
        <v>0</v>
      </c>
      <c r="S95" s="188">
        <v>0</v>
      </c>
      <c r="T95" s="189">
        <f t="shared" si="3"/>
        <v>0</v>
      </c>
      <c r="AR95" s="20" t="s">
        <v>134</v>
      </c>
      <c r="AT95" s="20" t="s">
        <v>129</v>
      </c>
      <c r="AU95" s="20" t="s">
        <v>78</v>
      </c>
      <c r="AY95" s="20" t="s">
        <v>128</v>
      </c>
      <c r="BE95" s="190">
        <f t="shared" si="4"/>
        <v>0</v>
      </c>
      <c r="BF95" s="190">
        <f t="shared" si="5"/>
        <v>0</v>
      </c>
      <c r="BG95" s="190">
        <f t="shared" si="6"/>
        <v>0</v>
      </c>
      <c r="BH95" s="190">
        <f t="shared" si="7"/>
        <v>0</v>
      </c>
      <c r="BI95" s="190">
        <f t="shared" si="8"/>
        <v>0</v>
      </c>
      <c r="BJ95" s="20" t="s">
        <v>78</v>
      </c>
      <c r="BK95" s="190">
        <f t="shared" si="9"/>
        <v>0</v>
      </c>
      <c r="BL95" s="20" t="s">
        <v>134</v>
      </c>
      <c r="BM95" s="20" t="s">
        <v>330</v>
      </c>
    </row>
    <row r="96" spans="2:65" s="1" customFormat="1" ht="38.25" customHeight="1">
      <c r="B96" s="37"/>
      <c r="C96" s="179" t="s">
        <v>195</v>
      </c>
      <c r="D96" s="179" t="s">
        <v>129</v>
      </c>
      <c r="E96" s="180" t="s">
        <v>200</v>
      </c>
      <c r="F96" s="181" t="s">
        <v>201</v>
      </c>
      <c r="G96" s="182" t="s">
        <v>132</v>
      </c>
      <c r="H96" s="183">
        <v>1</v>
      </c>
      <c r="I96" s="184"/>
      <c r="J96" s="185">
        <f t="shared" si="0"/>
        <v>0</v>
      </c>
      <c r="K96" s="181" t="s">
        <v>146</v>
      </c>
      <c r="L96" s="57"/>
      <c r="M96" s="186" t="s">
        <v>21</v>
      </c>
      <c r="N96" s="187" t="s">
        <v>41</v>
      </c>
      <c r="O96" s="38"/>
      <c r="P96" s="188">
        <f t="shared" si="1"/>
        <v>0</v>
      </c>
      <c r="Q96" s="188">
        <v>0</v>
      </c>
      <c r="R96" s="188">
        <f t="shared" si="2"/>
        <v>0</v>
      </c>
      <c r="S96" s="188">
        <v>0</v>
      </c>
      <c r="T96" s="189">
        <f t="shared" si="3"/>
        <v>0</v>
      </c>
      <c r="AR96" s="20" t="s">
        <v>134</v>
      </c>
      <c r="AT96" s="20" t="s">
        <v>129</v>
      </c>
      <c r="AU96" s="20" t="s">
        <v>78</v>
      </c>
      <c r="AY96" s="20" t="s">
        <v>128</v>
      </c>
      <c r="BE96" s="190">
        <f t="shared" si="4"/>
        <v>0</v>
      </c>
      <c r="BF96" s="190">
        <f t="shared" si="5"/>
        <v>0</v>
      </c>
      <c r="BG96" s="190">
        <f t="shared" si="6"/>
        <v>0</v>
      </c>
      <c r="BH96" s="190">
        <f t="shared" si="7"/>
        <v>0</v>
      </c>
      <c r="BI96" s="190">
        <f t="shared" si="8"/>
        <v>0</v>
      </c>
      <c r="BJ96" s="20" t="s">
        <v>78</v>
      </c>
      <c r="BK96" s="190">
        <f t="shared" si="9"/>
        <v>0</v>
      </c>
      <c r="BL96" s="20" t="s">
        <v>134</v>
      </c>
      <c r="BM96" s="20" t="s">
        <v>331</v>
      </c>
    </row>
    <row r="97" spans="2:65" s="1" customFormat="1" ht="38.25" customHeight="1">
      <c r="B97" s="37"/>
      <c r="C97" s="179" t="s">
        <v>199</v>
      </c>
      <c r="D97" s="179" t="s">
        <v>129</v>
      </c>
      <c r="E97" s="180" t="s">
        <v>204</v>
      </c>
      <c r="F97" s="181" t="s">
        <v>205</v>
      </c>
      <c r="G97" s="182" t="s">
        <v>132</v>
      </c>
      <c r="H97" s="183">
        <v>1</v>
      </c>
      <c r="I97" s="184"/>
      <c r="J97" s="185">
        <f t="shared" si="0"/>
        <v>0</v>
      </c>
      <c r="K97" s="181" t="s">
        <v>146</v>
      </c>
      <c r="L97" s="57"/>
      <c r="M97" s="186" t="s">
        <v>21</v>
      </c>
      <c r="N97" s="187" t="s">
        <v>41</v>
      </c>
      <c r="O97" s="38"/>
      <c r="P97" s="188">
        <f t="shared" si="1"/>
        <v>0</v>
      </c>
      <c r="Q97" s="188">
        <v>0</v>
      </c>
      <c r="R97" s="188">
        <f t="shared" si="2"/>
        <v>0</v>
      </c>
      <c r="S97" s="188">
        <v>0</v>
      </c>
      <c r="T97" s="189">
        <f t="shared" si="3"/>
        <v>0</v>
      </c>
      <c r="AR97" s="20" t="s">
        <v>134</v>
      </c>
      <c r="AT97" s="20" t="s">
        <v>129</v>
      </c>
      <c r="AU97" s="20" t="s">
        <v>78</v>
      </c>
      <c r="AY97" s="20" t="s">
        <v>128</v>
      </c>
      <c r="BE97" s="190">
        <f t="shared" si="4"/>
        <v>0</v>
      </c>
      <c r="BF97" s="190">
        <f t="shared" si="5"/>
        <v>0</v>
      </c>
      <c r="BG97" s="190">
        <f t="shared" si="6"/>
        <v>0</v>
      </c>
      <c r="BH97" s="190">
        <f t="shared" si="7"/>
        <v>0</v>
      </c>
      <c r="BI97" s="190">
        <f t="shared" si="8"/>
        <v>0</v>
      </c>
      <c r="BJ97" s="20" t="s">
        <v>78</v>
      </c>
      <c r="BK97" s="190">
        <f t="shared" si="9"/>
        <v>0</v>
      </c>
      <c r="BL97" s="20" t="s">
        <v>134</v>
      </c>
      <c r="BM97" s="20" t="s">
        <v>332</v>
      </c>
    </row>
    <row r="98" spans="2:65" s="1" customFormat="1" ht="25.5" customHeight="1">
      <c r="B98" s="37"/>
      <c r="C98" s="179" t="s">
        <v>203</v>
      </c>
      <c r="D98" s="179" t="s">
        <v>129</v>
      </c>
      <c r="E98" s="180" t="s">
        <v>208</v>
      </c>
      <c r="F98" s="181" t="s">
        <v>209</v>
      </c>
      <c r="G98" s="182" t="s">
        <v>132</v>
      </c>
      <c r="H98" s="183">
        <v>500</v>
      </c>
      <c r="I98" s="184"/>
      <c r="J98" s="185">
        <f t="shared" si="0"/>
        <v>0</v>
      </c>
      <c r="K98" s="181" t="s">
        <v>146</v>
      </c>
      <c r="L98" s="57"/>
      <c r="M98" s="186" t="s">
        <v>21</v>
      </c>
      <c r="N98" s="187" t="s">
        <v>41</v>
      </c>
      <c r="O98" s="38"/>
      <c r="P98" s="188">
        <f t="shared" si="1"/>
        <v>0</v>
      </c>
      <c r="Q98" s="188">
        <v>0</v>
      </c>
      <c r="R98" s="188">
        <f t="shared" si="2"/>
        <v>0</v>
      </c>
      <c r="S98" s="188">
        <v>0</v>
      </c>
      <c r="T98" s="189">
        <f t="shared" si="3"/>
        <v>0</v>
      </c>
      <c r="AR98" s="20" t="s">
        <v>134</v>
      </c>
      <c r="AT98" s="20" t="s">
        <v>129</v>
      </c>
      <c r="AU98" s="20" t="s">
        <v>78</v>
      </c>
      <c r="AY98" s="20" t="s">
        <v>128</v>
      </c>
      <c r="BE98" s="190">
        <f t="shared" si="4"/>
        <v>0</v>
      </c>
      <c r="BF98" s="190">
        <f t="shared" si="5"/>
        <v>0</v>
      </c>
      <c r="BG98" s="190">
        <f t="shared" si="6"/>
        <v>0</v>
      </c>
      <c r="BH98" s="190">
        <f t="shared" si="7"/>
        <v>0</v>
      </c>
      <c r="BI98" s="190">
        <f t="shared" si="8"/>
        <v>0</v>
      </c>
      <c r="BJ98" s="20" t="s">
        <v>78</v>
      </c>
      <c r="BK98" s="190">
        <f t="shared" si="9"/>
        <v>0</v>
      </c>
      <c r="BL98" s="20" t="s">
        <v>134</v>
      </c>
      <c r="BM98" s="20" t="s">
        <v>333</v>
      </c>
    </row>
    <row r="99" spans="2:65" s="1" customFormat="1" ht="16.5" customHeight="1">
      <c r="B99" s="37"/>
      <c r="C99" s="179" t="s">
        <v>207</v>
      </c>
      <c r="D99" s="179" t="s">
        <v>129</v>
      </c>
      <c r="E99" s="180" t="s">
        <v>211</v>
      </c>
      <c r="F99" s="181" t="s">
        <v>212</v>
      </c>
      <c r="G99" s="182" t="s">
        <v>132</v>
      </c>
      <c r="H99" s="183">
        <v>1</v>
      </c>
      <c r="I99" s="184"/>
      <c r="J99" s="185">
        <f t="shared" si="0"/>
        <v>0</v>
      </c>
      <c r="K99" s="181" t="s">
        <v>146</v>
      </c>
      <c r="L99" s="57"/>
      <c r="M99" s="186" t="s">
        <v>21</v>
      </c>
      <c r="N99" s="187" t="s">
        <v>41</v>
      </c>
      <c r="O99" s="38"/>
      <c r="P99" s="188">
        <f t="shared" si="1"/>
        <v>0</v>
      </c>
      <c r="Q99" s="188">
        <v>0</v>
      </c>
      <c r="R99" s="188">
        <f t="shared" si="2"/>
        <v>0</v>
      </c>
      <c r="S99" s="188">
        <v>0</v>
      </c>
      <c r="T99" s="189">
        <f t="shared" si="3"/>
        <v>0</v>
      </c>
      <c r="AR99" s="20" t="s">
        <v>134</v>
      </c>
      <c r="AT99" s="20" t="s">
        <v>129</v>
      </c>
      <c r="AU99" s="20" t="s">
        <v>78</v>
      </c>
      <c r="AY99" s="20" t="s">
        <v>128</v>
      </c>
      <c r="BE99" s="190">
        <f t="shared" si="4"/>
        <v>0</v>
      </c>
      <c r="BF99" s="190">
        <f t="shared" si="5"/>
        <v>0</v>
      </c>
      <c r="BG99" s="190">
        <f t="shared" si="6"/>
        <v>0</v>
      </c>
      <c r="BH99" s="190">
        <f t="shared" si="7"/>
        <v>0</v>
      </c>
      <c r="BI99" s="190">
        <f t="shared" si="8"/>
        <v>0</v>
      </c>
      <c r="BJ99" s="20" t="s">
        <v>78</v>
      </c>
      <c r="BK99" s="190">
        <f t="shared" si="9"/>
        <v>0</v>
      </c>
      <c r="BL99" s="20" t="s">
        <v>134</v>
      </c>
      <c r="BM99" s="20" t="s">
        <v>334</v>
      </c>
    </row>
    <row r="100" spans="2:65" s="1" customFormat="1" ht="16.5" customHeight="1">
      <c r="B100" s="37"/>
      <c r="C100" s="179" t="s">
        <v>9</v>
      </c>
      <c r="D100" s="179" t="s">
        <v>129</v>
      </c>
      <c r="E100" s="180" t="s">
        <v>215</v>
      </c>
      <c r="F100" s="181" t="s">
        <v>216</v>
      </c>
      <c r="G100" s="182" t="s">
        <v>132</v>
      </c>
      <c r="H100" s="183">
        <v>1</v>
      </c>
      <c r="I100" s="184"/>
      <c r="J100" s="185">
        <f t="shared" si="0"/>
        <v>0</v>
      </c>
      <c r="K100" s="181" t="s">
        <v>146</v>
      </c>
      <c r="L100" s="57"/>
      <c r="M100" s="186" t="s">
        <v>21</v>
      </c>
      <c r="N100" s="187" t="s">
        <v>41</v>
      </c>
      <c r="O100" s="38"/>
      <c r="P100" s="188">
        <f t="shared" si="1"/>
        <v>0</v>
      </c>
      <c r="Q100" s="188">
        <v>0</v>
      </c>
      <c r="R100" s="188">
        <f t="shared" si="2"/>
        <v>0</v>
      </c>
      <c r="S100" s="188">
        <v>0</v>
      </c>
      <c r="T100" s="189">
        <f t="shared" si="3"/>
        <v>0</v>
      </c>
      <c r="AR100" s="20" t="s">
        <v>134</v>
      </c>
      <c r="AT100" s="20" t="s">
        <v>129</v>
      </c>
      <c r="AU100" s="20" t="s">
        <v>78</v>
      </c>
      <c r="AY100" s="20" t="s">
        <v>128</v>
      </c>
      <c r="BE100" s="190">
        <f t="shared" si="4"/>
        <v>0</v>
      </c>
      <c r="BF100" s="190">
        <f t="shared" si="5"/>
        <v>0</v>
      </c>
      <c r="BG100" s="190">
        <f t="shared" si="6"/>
        <v>0</v>
      </c>
      <c r="BH100" s="190">
        <f t="shared" si="7"/>
        <v>0</v>
      </c>
      <c r="BI100" s="190">
        <f t="shared" si="8"/>
        <v>0</v>
      </c>
      <c r="BJ100" s="20" t="s">
        <v>78</v>
      </c>
      <c r="BK100" s="190">
        <f t="shared" si="9"/>
        <v>0</v>
      </c>
      <c r="BL100" s="20" t="s">
        <v>134</v>
      </c>
      <c r="BM100" s="20" t="s">
        <v>335</v>
      </c>
    </row>
    <row r="101" spans="2:65" s="1" customFormat="1" ht="63.75" customHeight="1">
      <c r="B101" s="37"/>
      <c r="C101" s="179" t="s">
        <v>214</v>
      </c>
      <c r="D101" s="179" t="s">
        <v>129</v>
      </c>
      <c r="E101" s="180" t="s">
        <v>223</v>
      </c>
      <c r="F101" s="181" t="s">
        <v>224</v>
      </c>
      <c r="G101" s="182" t="s">
        <v>132</v>
      </c>
      <c r="H101" s="183">
        <v>1</v>
      </c>
      <c r="I101" s="184"/>
      <c r="J101" s="185">
        <f t="shared" si="0"/>
        <v>0</v>
      </c>
      <c r="K101" s="181" t="s">
        <v>146</v>
      </c>
      <c r="L101" s="57"/>
      <c r="M101" s="186" t="s">
        <v>21</v>
      </c>
      <c r="N101" s="187" t="s">
        <v>41</v>
      </c>
      <c r="O101" s="38"/>
      <c r="P101" s="188">
        <f t="shared" si="1"/>
        <v>0</v>
      </c>
      <c r="Q101" s="188">
        <v>0</v>
      </c>
      <c r="R101" s="188">
        <f t="shared" si="2"/>
        <v>0</v>
      </c>
      <c r="S101" s="188">
        <v>0</v>
      </c>
      <c r="T101" s="189">
        <f t="shared" si="3"/>
        <v>0</v>
      </c>
      <c r="AR101" s="20" t="s">
        <v>134</v>
      </c>
      <c r="AT101" s="20" t="s">
        <v>129</v>
      </c>
      <c r="AU101" s="20" t="s">
        <v>78</v>
      </c>
      <c r="AY101" s="20" t="s">
        <v>128</v>
      </c>
      <c r="BE101" s="190">
        <f t="shared" si="4"/>
        <v>0</v>
      </c>
      <c r="BF101" s="190">
        <f t="shared" si="5"/>
        <v>0</v>
      </c>
      <c r="BG101" s="190">
        <f t="shared" si="6"/>
        <v>0</v>
      </c>
      <c r="BH101" s="190">
        <f t="shared" si="7"/>
        <v>0</v>
      </c>
      <c r="BI101" s="190">
        <f t="shared" si="8"/>
        <v>0</v>
      </c>
      <c r="BJ101" s="20" t="s">
        <v>78</v>
      </c>
      <c r="BK101" s="190">
        <f t="shared" si="9"/>
        <v>0</v>
      </c>
      <c r="BL101" s="20" t="s">
        <v>134</v>
      </c>
      <c r="BM101" s="20" t="s">
        <v>336</v>
      </c>
    </row>
    <row r="102" spans="2:65" s="1" customFormat="1" ht="16.5" customHeight="1">
      <c r="B102" s="37"/>
      <c r="C102" s="179" t="s">
        <v>218</v>
      </c>
      <c r="D102" s="179" t="s">
        <v>129</v>
      </c>
      <c r="E102" s="180" t="s">
        <v>227</v>
      </c>
      <c r="F102" s="181" t="s">
        <v>228</v>
      </c>
      <c r="G102" s="182" t="s">
        <v>132</v>
      </c>
      <c r="H102" s="183">
        <v>1</v>
      </c>
      <c r="I102" s="184"/>
      <c r="J102" s="185">
        <f t="shared" si="0"/>
        <v>0</v>
      </c>
      <c r="K102" s="181" t="s">
        <v>146</v>
      </c>
      <c r="L102" s="57"/>
      <c r="M102" s="186" t="s">
        <v>21</v>
      </c>
      <c r="N102" s="187" t="s">
        <v>41</v>
      </c>
      <c r="O102" s="38"/>
      <c r="P102" s="188">
        <f t="shared" si="1"/>
        <v>0</v>
      </c>
      <c r="Q102" s="188">
        <v>0</v>
      </c>
      <c r="R102" s="188">
        <f t="shared" si="2"/>
        <v>0</v>
      </c>
      <c r="S102" s="188">
        <v>0</v>
      </c>
      <c r="T102" s="189">
        <f t="shared" si="3"/>
        <v>0</v>
      </c>
      <c r="AR102" s="20" t="s">
        <v>134</v>
      </c>
      <c r="AT102" s="20" t="s">
        <v>129</v>
      </c>
      <c r="AU102" s="20" t="s">
        <v>78</v>
      </c>
      <c r="AY102" s="20" t="s">
        <v>128</v>
      </c>
      <c r="BE102" s="190">
        <f t="shared" si="4"/>
        <v>0</v>
      </c>
      <c r="BF102" s="190">
        <f t="shared" si="5"/>
        <v>0</v>
      </c>
      <c r="BG102" s="190">
        <f t="shared" si="6"/>
        <v>0</v>
      </c>
      <c r="BH102" s="190">
        <f t="shared" si="7"/>
        <v>0</v>
      </c>
      <c r="BI102" s="190">
        <f t="shared" si="8"/>
        <v>0</v>
      </c>
      <c r="BJ102" s="20" t="s">
        <v>78</v>
      </c>
      <c r="BK102" s="190">
        <f t="shared" si="9"/>
        <v>0</v>
      </c>
      <c r="BL102" s="20" t="s">
        <v>134</v>
      </c>
      <c r="BM102" s="20" t="s">
        <v>337</v>
      </c>
    </row>
    <row r="103" spans="2:65" s="1" customFormat="1" ht="51" customHeight="1">
      <c r="B103" s="37"/>
      <c r="C103" s="179" t="s">
        <v>222</v>
      </c>
      <c r="D103" s="179" t="s">
        <v>129</v>
      </c>
      <c r="E103" s="180" t="s">
        <v>231</v>
      </c>
      <c r="F103" s="181" t="s">
        <v>232</v>
      </c>
      <c r="G103" s="182" t="s">
        <v>132</v>
      </c>
      <c r="H103" s="183">
        <v>1</v>
      </c>
      <c r="I103" s="184"/>
      <c r="J103" s="185">
        <f t="shared" si="0"/>
        <v>0</v>
      </c>
      <c r="K103" s="181" t="s">
        <v>133</v>
      </c>
      <c r="L103" s="57"/>
      <c r="M103" s="186" t="s">
        <v>21</v>
      </c>
      <c r="N103" s="187" t="s">
        <v>41</v>
      </c>
      <c r="O103" s="38"/>
      <c r="P103" s="188">
        <f t="shared" si="1"/>
        <v>0</v>
      </c>
      <c r="Q103" s="188">
        <v>0</v>
      </c>
      <c r="R103" s="188">
        <f t="shared" si="2"/>
        <v>0</v>
      </c>
      <c r="S103" s="188">
        <v>0</v>
      </c>
      <c r="T103" s="189">
        <f t="shared" si="3"/>
        <v>0</v>
      </c>
      <c r="AR103" s="20" t="s">
        <v>134</v>
      </c>
      <c r="AT103" s="20" t="s">
        <v>129</v>
      </c>
      <c r="AU103" s="20" t="s">
        <v>78</v>
      </c>
      <c r="AY103" s="20" t="s">
        <v>128</v>
      </c>
      <c r="BE103" s="190">
        <f t="shared" si="4"/>
        <v>0</v>
      </c>
      <c r="BF103" s="190">
        <f t="shared" si="5"/>
        <v>0</v>
      </c>
      <c r="BG103" s="190">
        <f t="shared" si="6"/>
        <v>0</v>
      </c>
      <c r="BH103" s="190">
        <f t="shared" si="7"/>
        <v>0</v>
      </c>
      <c r="BI103" s="190">
        <f t="shared" si="8"/>
        <v>0</v>
      </c>
      <c r="BJ103" s="20" t="s">
        <v>78</v>
      </c>
      <c r="BK103" s="190">
        <f t="shared" si="9"/>
        <v>0</v>
      </c>
      <c r="BL103" s="20" t="s">
        <v>134</v>
      </c>
      <c r="BM103" s="20" t="s">
        <v>338</v>
      </c>
    </row>
    <row r="104" spans="2:65" s="1" customFormat="1" ht="38.25" customHeight="1">
      <c r="B104" s="37"/>
      <c r="C104" s="179" t="s">
        <v>226</v>
      </c>
      <c r="D104" s="179" t="s">
        <v>129</v>
      </c>
      <c r="E104" s="180" t="s">
        <v>235</v>
      </c>
      <c r="F104" s="181" t="s">
        <v>236</v>
      </c>
      <c r="G104" s="182" t="s">
        <v>132</v>
      </c>
      <c r="H104" s="183">
        <v>1</v>
      </c>
      <c r="I104" s="184"/>
      <c r="J104" s="185">
        <f t="shared" si="0"/>
        <v>0</v>
      </c>
      <c r="K104" s="181" t="s">
        <v>133</v>
      </c>
      <c r="L104" s="57"/>
      <c r="M104" s="186" t="s">
        <v>21</v>
      </c>
      <c r="N104" s="187" t="s">
        <v>41</v>
      </c>
      <c r="O104" s="38"/>
      <c r="P104" s="188">
        <f t="shared" si="1"/>
        <v>0</v>
      </c>
      <c r="Q104" s="188">
        <v>0</v>
      </c>
      <c r="R104" s="188">
        <f t="shared" si="2"/>
        <v>0</v>
      </c>
      <c r="S104" s="188">
        <v>0</v>
      </c>
      <c r="T104" s="189">
        <f t="shared" si="3"/>
        <v>0</v>
      </c>
      <c r="AR104" s="20" t="s">
        <v>134</v>
      </c>
      <c r="AT104" s="20" t="s">
        <v>129</v>
      </c>
      <c r="AU104" s="20" t="s">
        <v>78</v>
      </c>
      <c r="AY104" s="20" t="s">
        <v>128</v>
      </c>
      <c r="BE104" s="190">
        <f t="shared" si="4"/>
        <v>0</v>
      </c>
      <c r="BF104" s="190">
        <f t="shared" si="5"/>
        <v>0</v>
      </c>
      <c r="BG104" s="190">
        <f t="shared" si="6"/>
        <v>0</v>
      </c>
      <c r="BH104" s="190">
        <f t="shared" si="7"/>
        <v>0</v>
      </c>
      <c r="BI104" s="190">
        <f t="shared" si="8"/>
        <v>0</v>
      </c>
      <c r="BJ104" s="20" t="s">
        <v>78</v>
      </c>
      <c r="BK104" s="190">
        <f t="shared" si="9"/>
        <v>0</v>
      </c>
      <c r="BL104" s="20" t="s">
        <v>134</v>
      </c>
      <c r="BM104" s="20" t="s">
        <v>339</v>
      </c>
    </row>
    <row r="105" spans="2:65" s="1" customFormat="1" ht="102" customHeight="1">
      <c r="B105" s="37"/>
      <c r="C105" s="179" t="s">
        <v>230</v>
      </c>
      <c r="D105" s="179" t="s">
        <v>129</v>
      </c>
      <c r="E105" s="180" t="s">
        <v>239</v>
      </c>
      <c r="F105" s="181" t="s">
        <v>240</v>
      </c>
      <c r="G105" s="182" t="s">
        <v>132</v>
      </c>
      <c r="H105" s="183">
        <v>1</v>
      </c>
      <c r="I105" s="184"/>
      <c r="J105" s="185">
        <f t="shared" si="0"/>
        <v>0</v>
      </c>
      <c r="K105" s="181" t="s">
        <v>133</v>
      </c>
      <c r="L105" s="57"/>
      <c r="M105" s="186" t="s">
        <v>21</v>
      </c>
      <c r="N105" s="187" t="s">
        <v>41</v>
      </c>
      <c r="O105" s="38"/>
      <c r="P105" s="188">
        <f t="shared" si="1"/>
        <v>0</v>
      </c>
      <c r="Q105" s="188">
        <v>0</v>
      </c>
      <c r="R105" s="188">
        <f t="shared" si="2"/>
        <v>0</v>
      </c>
      <c r="S105" s="188">
        <v>0</v>
      </c>
      <c r="T105" s="189">
        <f t="shared" si="3"/>
        <v>0</v>
      </c>
      <c r="AR105" s="20" t="s">
        <v>134</v>
      </c>
      <c r="AT105" s="20" t="s">
        <v>129</v>
      </c>
      <c r="AU105" s="20" t="s">
        <v>78</v>
      </c>
      <c r="AY105" s="20" t="s">
        <v>128</v>
      </c>
      <c r="BE105" s="190">
        <f t="shared" si="4"/>
        <v>0</v>
      </c>
      <c r="BF105" s="190">
        <f t="shared" si="5"/>
        <v>0</v>
      </c>
      <c r="BG105" s="190">
        <f t="shared" si="6"/>
        <v>0</v>
      </c>
      <c r="BH105" s="190">
        <f t="shared" si="7"/>
        <v>0</v>
      </c>
      <c r="BI105" s="190">
        <f t="shared" si="8"/>
        <v>0</v>
      </c>
      <c r="BJ105" s="20" t="s">
        <v>78</v>
      </c>
      <c r="BK105" s="190">
        <f t="shared" si="9"/>
        <v>0</v>
      </c>
      <c r="BL105" s="20" t="s">
        <v>134</v>
      </c>
      <c r="BM105" s="20" t="s">
        <v>340</v>
      </c>
    </row>
    <row r="106" spans="2:65" s="1" customFormat="1" ht="25.5" customHeight="1">
      <c r="B106" s="37"/>
      <c r="C106" s="179" t="s">
        <v>234</v>
      </c>
      <c r="D106" s="179" t="s">
        <v>129</v>
      </c>
      <c r="E106" s="180" t="s">
        <v>243</v>
      </c>
      <c r="F106" s="181" t="s">
        <v>244</v>
      </c>
      <c r="G106" s="182" t="s">
        <v>132</v>
      </c>
      <c r="H106" s="183">
        <v>1</v>
      </c>
      <c r="I106" s="184"/>
      <c r="J106" s="185">
        <f t="shared" si="0"/>
        <v>0</v>
      </c>
      <c r="K106" s="181" t="s">
        <v>133</v>
      </c>
      <c r="L106" s="57"/>
      <c r="M106" s="186" t="s">
        <v>21</v>
      </c>
      <c r="N106" s="187" t="s">
        <v>41</v>
      </c>
      <c r="O106" s="38"/>
      <c r="P106" s="188">
        <f t="shared" si="1"/>
        <v>0</v>
      </c>
      <c r="Q106" s="188">
        <v>0</v>
      </c>
      <c r="R106" s="188">
        <f t="shared" si="2"/>
        <v>0</v>
      </c>
      <c r="S106" s="188">
        <v>0</v>
      </c>
      <c r="T106" s="189">
        <f t="shared" si="3"/>
        <v>0</v>
      </c>
      <c r="AR106" s="20" t="s">
        <v>134</v>
      </c>
      <c r="AT106" s="20" t="s">
        <v>129</v>
      </c>
      <c r="AU106" s="20" t="s">
        <v>78</v>
      </c>
      <c r="AY106" s="20" t="s">
        <v>128</v>
      </c>
      <c r="BE106" s="190">
        <f t="shared" si="4"/>
        <v>0</v>
      </c>
      <c r="BF106" s="190">
        <f t="shared" si="5"/>
        <v>0</v>
      </c>
      <c r="BG106" s="190">
        <f t="shared" si="6"/>
        <v>0</v>
      </c>
      <c r="BH106" s="190">
        <f t="shared" si="7"/>
        <v>0</v>
      </c>
      <c r="BI106" s="190">
        <f t="shared" si="8"/>
        <v>0</v>
      </c>
      <c r="BJ106" s="20" t="s">
        <v>78</v>
      </c>
      <c r="BK106" s="190">
        <f t="shared" si="9"/>
        <v>0</v>
      </c>
      <c r="BL106" s="20" t="s">
        <v>134</v>
      </c>
      <c r="BM106" s="20" t="s">
        <v>341</v>
      </c>
    </row>
    <row r="107" spans="2:65" s="1" customFormat="1" ht="38.25" customHeight="1">
      <c r="B107" s="37"/>
      <c r="C107" s="179" t="s">
        <v>238</v>
      </c>
      <c r="D107" s="179" t="s">
        <v>129</v>
      </c>
      <c r="E107" s="180" t="s">
        <v>247</v>
      </c>
      <c r="F107" s="181" t="s">
        <v>248</v>
      </c>
      <c r="G107" s="182" t="s">
        <v>132</v>
      </c>
      <c r="H107" s="183">
        <v>1</v>
      </c>
      <c r="I107" s="184"/>
      <c r="J107" s="185">
        <f t="shared" si="0"/>
        <v>0</v>
      </c>
      <c r="K107" s="181" t="s">
        <v>146</v>
      </c>
      <c r="L107" s="57"/>
      <c r="M107" s="186" t="s">
        <v>21</v>
      </c>
      <c r="N107" s="187" t="s">
        <v>41</v>
      </c>
      <c r="O107" s="38"/>
      <c r="P107" s="188">
        <f t="shared" si="1"/>
        <v>0</v>
      </c>
      <c r="Q107" s="188">
        <v>0</v>
      </c>
      <c r="R107" s="188">
        <f t="shared" si="2"/>
        <v>0</v>
      </c>
      <c r="S107" s="188">
        <v>0</v>
      </c>
      <c r="T107" s="189">
        <f t="shared" si="3"/>
        <v>0</v>
      </c>
      <c r="AR107" s="20" t="s">
        <v>134</v>
      </c>
      <c r="AT107" s="20" t="s">
        <v>129</v>
      </c>
      <c r="AU107" s="20" t="s">
        <v>78</v>
      </c>
      <c r="AY107" s="20" t="s">
        <v>128</v>
      </c>
      <c r="BE107" s="190">
        <f t="shared" si="4"/>
        <v>0</v>
      </c>
      <c r="BF107" s="190">
        <f t="shared" si="5"/>
        <v>0</v>
      </c>
      <c r="BG107" s="190">
        <f t="shared" si="6"/>
        <v>0</v>
      </c>
      <c r="BH107" s="190">
        <f t="shared" si="7"/>
        <v>0</v>
      </c>
      <c r="BI107" s="190">
        <f t="shared" si="8"/>
        <v>0</v>
      </c>
      <c r="BJ107" s="20" t="s">
        <v>78</v>
      </c>
      <c r="BK107" s="190">
        <f t="shared" si="9"/>
        <v>0</v>
      </c>
      <c r="BL107" s="20" t="s">
        <v>134</v>
      </c>
      <c r="BM107" s="20" t="s">
        <v>342</v>
      </c>
    </row>
    <row r="108" spans="2:65" s="9" customFormat="1" ht="37.35" customHeight="1">
      <c r="B108" s="165"/>
      <c r="C108" s="166"/>
      <c r="D108" s="167" t="s">
        <v>69</v>
      </c>
      <c r="E108" s="168" t="s">
        <v>250</v>
      </c>
      <c r="F108" s="168" t="s">
        <v>251</v>
      </c>
      <c r="G108" s="166"/>
      <c r="H108" s="166"/>
      <c r="I108" s="169"/>
      <c r="J108" s="170">
        <f>BK108</f>
        <v>0</v>
      </c>
      <c r="K108" s="166"/>
      <c r="L108" s="171"/>
      <c r="M108" s="172"/>
      <c r="N108" s="173"/>
      <c r="O108" s="173"/>
      <c r="P108" s="174">
        <f>SUM(P109:P111)</f>
        <v>0</v>
      </c>
      <c r="Q108" s="173"/>
      <c r="R108" s="174">
        <f>SUM(R109:R111)</f>
        <v>0</v>
      </c>
      <c r="S108" s="173"/>
      <c r="T108" s="175">
        <f>SUM(T109:T111)</f>
        <v>0</v>
      </c>
      <c r="AR108" s="176" t="s">
        <v>127</v>
      </c>
      <c r="AT108" s="177" t="s">
        <v>69</v>
      </c>
      <c r="AU108" s="177" t="s">
        <v>70</v>
      </c>
      <c r="AY108" s="176" t="s">
        <v>128</v>
      </c>
      <c r="BK108" s="178">
        <f>SUM(BK109:BK111)</f>
        <v>0</v>
      </c>
    </row>
    <row r="109" spans="2:65" s="1" customFormat="1" ht="38.25" customHeight="1">
      <c r="B109" s="37"/>
      <c r="C109" s="191" t="s">
        <v>242</v>
      </c>
      <c r="D109" s="191" t="s">
        <v>253</v>
      </c>
      <c r="E109" s="192" t="s">
        <v>268</v>
      </c>
      <c r="F109" s="193" t="s">
        <v>269</v>
      </c>
      <c r="G109" s="194" t="s">
        <v>132</v>
      </c>
      <c r="H109" s="195">
        <v>20</v>
      </c>
      <c r="I109" s="196"/>
      <c r="J109" s="197">
        <f>ROUND(I109*H109,2)</f>
        <v>0</v>
      </c>
      <c r="K109" s="193" t="s">
        <v>133</v>
      </c>
      <c r="L109" s="198"/>
      <c r="M109" s="199" t="s">
        <v>21</v>
      </c>
      <c r="N109" s="200" t="s">
        <v>41</v>
      </c>
      <c r="O109" s="38"/>
      <c r="P109" s="188">
        <f>O109*H109</f>
        <v>0</v>
      </c>
      <c r="Q109" s="188">
        <v>0</v>
      </c>
      <c r="R109" s="188">
        <f>Q109*H109</f>
        <v>0</v>
      </c>
      <c r="S109" s="188">
        <v>0</v>
      </c>
      <c r="T109" s="189">
        <f>S109*H109</f>
        <v>0</v>
      </c>
      <c r="AR109" s="20" t="s">
        <v>257</v>
      </c>
      <c r="AT109" s="20" t="s">
        <v>253</v>
      </c>
      <c r="AU109" s="20" t="s">
        <v>78</v>
      </c>
      <c r="AY109" s="20" t="s">
        <v>128</v>
      </c>
      <c r="BE109" s="190">
        <f>IF(N109="základní",J109,0)</f>
        <v>0</v>
      </c>
      <c r="BF109" s="190">
        <f>IF(N109="snížená",J109,0)</f>
        <v>0</v>
      </c>
      <c r="BG109" s="190">
        <f>IF(N109="zákl. přenesená",J109,0)</f>
        <v>0</v>
      </c>
      <c r="BH109" s="190">
        <f>IF(N109="sníž. přenesená",J109,0)</f>
        <v>0</v>
      </c>
      <c r="BI109" s="190">
        <f>IF(N109="nulová",J109,0)</f>
        <v>0</v>
      </c>
      <c r="BJ109" s="20" t="s">
        <v>78</v>
      </c>
      <c r="BK109" s="190">
        <f>ROUND(I109*H109,2)</f>
        <v>0</v>
      </c>
      <c r="BL109" s="20" t="s">
        <v>257</v>
      </c>
      <c r="BM109" s="20" t="s">
        <v>343</v>
      </c>
    </row>
    <row r="110" spans="2:65" s="1" customFormat="1" ht="25.5" customHeight="1">
      <c r="B110" s="37"/>
      <c r="C110" s="191" t="s">
        <v>246</v>
      </c>
      <c r="D110" s="191" t="s">
        <v>253</v>
      </c>
      <c r="E110" s="192" t="s">
        <v>288</v>
      </c>
      <c r="F110" s="193" t="s">
        <v>289</v>
      </c>
      <c r="G110" s="194" t="s">
        <v>132</v>
      </c>
      <c r="H110" s="195">
        <v>2</v>
      </c>
      <c r="I110" s="196"/>
      <c r="J110" s="197">
        <f>ROUND(I110*H110,2)</f>
        <v>0</v>
      </c>
      <c r="K110" s="193" t="s">
        <v>146</v>
      </c>
      <c r="L110" s="198"/>
      <c r="M110" s="199" t="s">
        <v>21</v>
      </c>
      <c r="N110" s="200" t="s">
        <v>41</v>
      </c>
      <c r="O110" s="38"/>
      <c r="P110" s="188">
        <f>O110*H110</f>
        <v>0</v>
      </c>
      <c r="Q110" s="188">
        <v>0</v>
      </c>
      <c r="R110" s="188">
        <f>Q110*H110</f>
        <v>0</v>
      </c>
      <c r="S110" s="188">
        <v>0</v>
      </c>
      <c r="T110" s="189">
        <f>S110*H110</f>
        <v>0</v>
      </c>
      <c r="AR110" s="20" t="s">
        <v>257</v>
      </c>
      <c r="AT110" s="20" t="s">
        <v>253</v>
      </c>
      <c r="AU110" s="20" t="s">
        <v>78</v>
      </c>
      <c r="AY110" s="20" t="s">
        <v>128</v>
      </c>
      <c r="BE110" s="190">
        <f>IF(N110="základní",J110,0)</f>
        <v>0</v>
      </c>
      <c r="BF110" s="190">
        <f>IF(N110="snížená",J110,0)</f>
        <v>0</v>
      </c>
      <c r="BG110" s="190">
        <f>IF(N110="zákl. přenesená",J110,0)</f>
        <v>0</v>
      </c>
      <c r="BH110" s="190">
        <f>IF(N110="sníž. přenesená",J110,0)</f>
        <v>0</v>
      </c>
      <c r="BI110" s="190">
        <f>IF(N110="nulová",J110,0)</f>
        <v>0</v>
      </c>
      <c r="BJ110" s="20" t="s">
        <v>78</v>
      </c>
      <c r="BK110" s="190">
        <f>ROUND(I110*H110,2)</f>
        <v>0</v>
      </c>
      <c r="BL110" s="20" t="s">
        <v>257</v>
      </c>
      <c r="BM110" s="20" t="s">
        <v>344</v>
      </c>
    </row>
    <row r="111" spans="2:65" s="1" customFormat="1" ht="16.5" customHeight="1">
      <c r="B111" s="37"/>
      <c r="C111" s="191" t="s">
        <v>252</v>
      </c>
      <c r="D111" s="191" t="s">
        <v>253</v>
      </c>
      <c r="E111" s="192" t="s">
        <v>292</v>
      </c>
      <c r="F111" s="193" t="s">
        <v>293</v>
      </c>
      <c r="G111" s="194" t="s">
        <v>294</v>
      </c>
      <c r="H111" s="195">
        <v>1</v>
      </c>
      <c r="I111" s="196"/>
      <c r="J111" s="197">
        <f>ROUND(I111*H111,2)</f>
        <v>0</v>
      </c>
      <c r="K111" s="193" t="s">
        <v>146</v>
      </c>
      <c r="L111" s="198"/>
      <c r="M111" s="199" t="s">
        <v>21</v>
      </c>
      <c r="N111" s="201" t="s">
        <v>41</v>
      </c>
      <c r="O111" s="202"/>
      <c r="P111" s="203">
        <f>O111*H111</f>
        <v>0</v>
      </c>
      <c r="Q111" s="203">
        <v>0</v>
      </c>
      <c r="R111" s="203">
        <f>Q111*H111</f>
        <v>0</v>
      </c>
      <c r="S111" s="203">
        <v>0</v>
      </c>
      <c r="T111" s="204">
        <f>S111*H111</f>
        <v>0</v>
      </c>
      <c r="AR111" s="20" t="s">
        <v>257</v>
      </c>
      <c r="AT111" s="20" t="s">
        <v>253</v>
      </c>
      <c r="AU111" s="20" t="s">
        <v>78</v>
      </c>
      <c r="AY111" s="20" t="s">
        <v>128</v>
      </c>
      <c r="BE111" s="190">
        <f>IF(N111="základní",J111,0)</f>
        <v>0</v>
      </c>
      <c r="BF111" s="190">
        <f>IF(N111="snížená",J111,0)</f>
        <v>0</v>
      </c>
      <c r="BG111" s="190">
        <f>IF(N111="zákl. přenesená",J111,0)</f>
        <v>0</v>
      </c>
      <c r="BH111" s="190">
        <f>IF(N111="sníž. přenesená",J111,0)</f>
        <v>0</v>
      </c>
      <c r="BI111" s="190">
        <f>IF(N111="nulová",J111,0)</f>
        <v>0</v>
      </c>
      <c r="BJ111" s="20" t="s">
        <v>78</v>
      </c>
      <c r="BK111" s="190">
        <f>ROUND(I111*H111,2)</f>
        <v>0</v>
      </c>
      <c r="BL111" s="20" t="s">
        <v>257</v>
      </c>
      <c r="BM111" s="20" t="s">
        <v>345</v>
      </c>
    </row>
    <row r="112" spans="2:65" s="1" customFormat="1" ht="6.95" customHeight="1">
      <c r="B112" s="52"/>
      <c r="C112" s="53"/>
      <c r="D112" s="53"/>
      <c r="E112" s="53"/>
      <c r="F112" s="53"/>
      <c r="G112" s="53"/>
      <c r="H112" s="53"/>
      <c r="I112" s="135"/>
      <c r="J112" s="53"/>
      <c r="K112" s="53"/>
      <c r="L112" s="57"/>
    </row>
  </sheetData>
  <sheetProtection algorithmName="SHA-512" hashValue="y7dzRw2Ry6CS8bmMGZx23HKlBSFjkZ1UvmIOZ6/xeVd/1gZQFMgSqeJMnQnHxQvM2O3dkkbr2BeBaRr6e1F7Pg==" saltValue="YSNq13xyc383XazZnksN0t3fqFv61hp7ZRH3eG/PJje6h580TImOoZ0I2S6FbGPBCdNo55WmMbXcaKTU+x2ITA==" spinCount="100000" sheet="1" objects="1" scenarios="1" formatColumns="0" formatRows="0" autoFilter="0"/>
  <autoFilter ref="C77:K111"/>
  <mergeCells count="10">
    <mergeCell ref="J51:J52"/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8"/>
  <sheetViews>
    <sheetView showGridLines="0" workbookViewId="0">
      <pane ySplit="1" topLeftCell="A77" activePane="bottomLeft" state="frozen"/>
      <selection pane="bottomLeft" activeCell="J110" sqref="J110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108"/>
      <c r="C1" s="108"/>
      <c r="D1" s="109" t="s">
        <v>1</v>
      </c>
      <c r="E1" s="108"/>
      <c r="F1" s="110" t="s">
        <v>96</v>
      </c>
      <c r="G1" s="344" t="s">
        <v>97</v>
      </c>
      <c r="H1" s="344"/>
      <c r="I1" s="111"/>
      <c r="J1" s="110" t="s">
        <v>98</v>
      </c>
      <c r="K1" s="109" t="s">
        <v>99</v>
      </c>
      <c r="L1" s="110" t="s">
        <v>100</v>
      </c>
      <c r="M1" s="110"/>
      <c r="N1" s="110"/>
      <c r="O1" s="110"/>
      <c r="P1" s="110"/>
      <c r="Q1" s="110"/>
      <c r="R1" s="110"/>
      <c r="S1" s="110"/>
      <c r="T1" s="11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20" t="s">
        <v>86</v>
      </c>
    </row>
    <row r="3" spans="1:70" ht="6.95" customHeight="1">
      <c r="B3" s="21"/>
      <c r="C3" s="22"/>
      <c r="D3" s="22"/>
      <c r="E3" s="22"/>
      <c r="F3" s="22"/>
      <c r="G3" s="22"/>
      <c r="H3" s="22"/>
      <c r="I3" s="112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101</v>
      </c>
      <c r="E4" s="25"/>
      <c r="F4" s="25"/>
      <c r="G4" s="25"/>
      <c r="H4" s="25"/>
      <c r="I4" s="113"/>
      <c r="J4" s="25"/>
      <c r="K4" s="27"/>
      <c r="M4" s="28" t="s">
        <v>12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13"/>
      <c r="J5" s="25"/>
      <c r="K5" s="27"/>
    </row>
    <row r="6" spans="1:70">
      <c r="B6" s="24"/>
      <c r="C6" s="25"/>
      <c r="D6" s="33" t="s">
        <v>18</v>
      </c>
      <c r="E6" s="25"/>
      <c r="F6" s="25"/>
      <c r="G6" s="25"/>
      <c r="H6" s="25"/>
      <c r="I6" s="113"/>
      <c r="J6" s="25"/>
      <c r="K6" s="27"/>
    </row>
    <row r="7" spans="1:70" ht="16.5" customHeight="1">
      <c r="B7" s="24"/>
      <c r="C7" s="25"/>
      <c r="D7" s="25"/>
      <c r="E7" s="336" t="str">
        <f>'Rekapitulace zakázky'!K6</f>
        <v>Oprava PZS v km 5,255 a 11,753 v trati Č.B. - Hluboká n.V.- Zámostí</v>
      </c>
      <c r="F7" s="337"/>
      <c r="G7" s="337"/>
      <c r="H7" s="337"/>
      <c r="I7" s="113"/>
      <c r="J7" s="25"/>
      <c r="K7" s="27"/>
    </row>
    <row r="8" spans="1:70" s="1" customFormat="1">
      <c r="B8" s="37"/>
      <c r="C8" s="38"/>
      <c r="D8" s="33" t="s">
        <v>102</v>
      </c>
      <c r="E8" s="38"/>
      <c r="F8" s="38"/>
      <c r="G8" s="38"/>
      <c r="H8" s="38"/>
      <c r="I8" s="114"/>
      <c r="J8" s="38"/>
      <c r="K8" s="41"/>
    </row>
    <row r="9" spans="1:70" s="1" customFormat="1" ht="36.950000000000003" customHeight="1">
      <c r="B9" s="37"/>
      <c r="C9" s="38"/>
      <c r="D9" s="38"/>
      <c r="E9" s="338" t="s">
        <v>346</v>
      </c>
      <c r="F9" s="339"/>
      <c r="G9" s="339"/>
      <c r="H9" s="339"/>
      <c r="I9" s="114"/>
      <c r="J9" s="38"/>
      <c r="K9" s="41"/>
    </row>
    <row r="10" spans="1:70" s="1" customFormat="1" ht="13.5">
      <c r="B10" s="37"/>
      <c r="C10" s="38"/>
      <c r="D10" s="38"/>
      <c r="E10" s="38"/>
      <c r="F10" s="38"/>
      <c r="G10" s="38"/>
      <c r="H10" s="38"/>
      <c r="I10" s="114"/>
      <c r="J10" s="38"/>
      <c r="K10" s="41"/>
    </row>
    <row r="11" spans="1:70" s="1" customFormat="1" ht="14.45" customHeight="1">
      <c r="B11" s="37"/>
      <c r="C11" s="38"/>
      <c r="D11" s="33" t="s">
        <v>20</v>
      </c>
      <c r="E11" s="38"/>
      <c r="F11" s="31" t="s">
        <v>21</v>
      </c>
      <c r="G11" s="38"/>
      <c r="H11" s="38"/>
      <c r="I11" s="115" t="s">
        <v>22</v>
      </c>
      <c r="J11" s="31" t="s">
        <v>21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15" t="s">
        <v>25</v>
      </c>
      <c r="J12" s="116" t="str">
        <f>'Rekapitulace zakázky'!AN8</f>
        <v>16. 4. 2018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14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15" t="s">
        <v>28</v>
      </c>
      <c r="J14" s="31" t="str">
        <f>IF('Rekapitulace zakázky'!AN10="","",'Rekapitulace zakázky'!AN10)</f>
        <v/>
      </c>
      <c r="K14" s="41"/>
    </row>
    <row r="15" spans="1:70" s="1" customFormat="1" ht="18" customHeight="1">
      <c r="B15" s="37"/>
      <c r="C15" s="38"/>
      <c r="D15" s="38"/>
      <c r="E15" s="31" t="str">
        <f>IF('Rekapitulace zakázky'!E11="","",'Rekapitulace zakázky'!E11)</f>
        <v xml:space="preserve"> </v>
      </c>
      <c r="F15" s="38"/>
      <c r="G15" s="38"/>
      <c r="H15" s="38"/>
      <c r="I15" s="115" t="s">
        <v>29</v>
      </c>
      <c r="J15" s="31" t="str">
        <f>IF('Rekapitulace zakázky'!AN11="","",'Rekapitulace zakázky'!AN11)</f>
        <v/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14"/>
      <c r="J16" s="38"/>
      <c r="K16" s="41"/>
    </row>
    <row r="17" spans="2:11" s="1" customFormat="1" ht="14.45" customHeight="1">
      <c r="B17" s="37"/>
      <c r="C17" s="38"/>
      <c r="D17" s="33" t="s">
        <v>30</v>
      </c>
      <c r="E17" s="38"/>
      <c r="F17" s="38"/>
      <c r="G17" s="38"/>
      <c r="H17" s="38"/>
      <c r="I17" s="115" t="s">
        <v>28</v>
      </c>
      <c r="J17" s="31" t="str">
        <f>IF('Rekapitulace zakázky'!AN13="Vyplň údaj","",IF('Rekapitulace zakázky'!AN13="","",'Rekapitulace zakázky'!AN13))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zakázky'!E14="Vyplň údaj","",IF('Rekapitulace zakázky'!E14="","",'Rekapitulace zakázky'!E14))</f>
        <v/>
      </c>
      <c r="F18" s="38"/>
      <c r="G18" s="38"/>
      <c r="H18" s="38"/>
      <c r="I18" s="115" t="s">
        <v>29</v>
      </c>
      <c r="J18" s="31" t="str">
        <f>IF('Rekapitulace zakázky'!AN14="Vyplň údaj","",IF('Rekapitulace zakázky'!AN14="","",'Rekapitulace zakázky'!AN14))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14"/>
      <c r="J19" s="38"/>
      <c r="K19" s="41"/>
    </row>
    <row r="20" spans="2:11" s="1" customFormat="1" ht="14.45" customHeight="1">
      <c r="B20" s="37"/>
      <c r="C20" s="38"/>
      <c r="D20" s="33" t="s">
        <v>32</v>
      </c>
      <c r="E20" s="38"/>
      <c r="F20" s="38"/>
      <c r="G20" s="38"/>
      <c r="H20" s="38"/>
      <c r="I20" s="115" t="s">
        <v>28</v>
      </c>
      <c r="J20" s="31" t="str">
        <f>IF('Rekapitulace zakázky'!AN16="","",'Rekapitulace zakázky'!AN16)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zakázky'!E17="","",'Rekapitulace zakázky'!E17)</f>
        <v xml:space="preserve"> </v>
      </c>
      <c r="F21" s="38"/>
      <c r="G21" s="38"/>
      <c r="H21" s="38"/>
      <c r="I21" s="115" t="s">
        <v>29</v>
      </c>
      <c r="J21" s="31" t="str">
        <f>IF('Rekapitulace zakázky'!AN17="","",'Rekapitulace zakázky'!AN17)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14"/>
      <c r="J22" s="38"/>
      <c r="K22" s="41"/>
    </row>
    <row r="23" spans="2:11" s="1" customFormat="1" ht="14.45" customHeight="1">
      <c r="B23" s="37"/>
      <c r="C23" s="38"/>
      <c r="D23" s="33" t="s">
        <v>34</v>
      </c>
      <c r="E23" s="38"/>
      <c r="F23" s="38"/>
      <c r="G23" s="38"/>
      <c r="H23" s="38"/>
      <c r="I23" s="114"/>
      <c r="J23" s="38"/>
      <c r="K23" s="41"/>
    </row>
    <row r="24" spans="2:11" s="6" customFormat="1" ht="16.5" customHeight="1">
      <c r="B24" s="117"/>
      <c r="C24" s="118"/>
      <c r="D24" s="118"/>
      <c r="E24" s="305" t="s">
        <v>21</v>
      </c>
      <c r="F24" s="305"/>
      <c r="G24" s="305"/>
      <c r="H24" s="305"/>
      <c r="I24" s="119"/>
      <c r="J24" s="118"/>
      <c r="K24" s="120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14"/>
      <c r="J25" s="38"/>
      <c r="K25" s="41"/>
    </row>
    <row r="26" spans="2:11" s="1" customFormat="1" ht="6.95" customHeight="1">
      <c r="B26" s="37"/>
      <c r="C26" s="38"/>
      <c r="D26" s="81"/>
      <c r="E26" s="81"/>
      <c r="F26" s="81"/>
      <c r="G26" s="81"/>
      <c r="H26" s="81"/>
      <c r="I26" s="121"/>
      <c r="J26" s="81"/>
      <c r="K26" s="122"/>
    </row>
    <row r="27" spans="2:11" s="1" customFormat="1" ht="25.35" customHeight="1">
      <c r="B27" s="37"/>
      <c r="C27" s="38"/>
      <c r="D27" s="123" t="s">
        <v>36</v>
      </c>
      <c r="E27" s="38"/>
      <c r="F27" s="38"/>
      <c r="G27" s="38"/>
      <c r="H27" s="38"/>
      <c r="I27" s="114"/>
      <c r="J27" s="124">
        <f>ROUND(J81,2)</f>
        <v>0</v>
      </c>
      <c r="K27" s="41"/>
    </row>
    <row r="28" spans="2:11" s="1" customFormat="1" ht="6.95" customHeight="1">
      <c r="B28" s="37"/>
      <c r="C28" s="38"/>
      <c r="D28" s="81"/>
      <c r="E28" s="81"/>
      <c r="F28" s="81"/>
      <c r="G28" s="81"/>
      <c r="H28" s="81"/>
      <c r="I28" s="121"/>
      <c r="J28" s="81"/>
      <c r="K28" s="122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25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26">
        <f>ROUND(SUM(BE81:BE107), 2)</f>
        <v>0</v>
      </c>
      <c r="G30" s="38"/>
      <c r="H30" s="38"/>
      <c r="I30" s="127">
        <v>0.21</v>
      </c>
      <c r="J30" s="126">
        <f>ROUND(ROUND((SUM(BE81:BE107)),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26">
        <f>ROUND(SUM(BF81:BF107), 2)</f>
        <v>0</v>
      </c>
      <c r="G31" s="38"/>
      <c r="H31" s="38"/>
      <c r="I31" s="127">
        <v>0.15</v>
      </c>
      <c r="J31" s="126">
        <f>ROUND(ROUND((SUM(BF81:BF107)),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26">
        <f>ROUND(SUM(BG81:BG107), 2)</f>
        <v>0</v>
      </c>
      <c r="G32" s="38"/>
      <c r="H32" s="38"/>
      <c r="I32" s="127">
        <v>0.21</v>
      </c>
      <c r="J32" s="126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26">
        <f>ROUND(SUM(BH81:BH107), 2)</f>
        <v>0</v>
      </c>
      <c r="G33" s="38"/>
      <c r="H33" s="38"/>
      <c r="I33" s="127">
        <v>0.15</v>
      </c>
      <c r="J33" s="126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26">
        <f>ROUND(SUM(BI81:BI107), 2)</f>
        <v>0</v>
      </c>
      <c r="G34" s="38"/>
      <c r="H34" s="38"/>
      <c r="I34" s="127">
        <v>0</v>
      </c>
      <c r="J34" s="126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14"/>
      <c r="J35" s="38"/>
      <c r="K35" s="41"/>
    </row>
    <row r="36" spans="2:11" s="1" customFormat="1" ht="25.35" customHeight="1">
      <c r="B36" s="37"/>
      <c r="C36" s="128"/>
      <c r="D36" s="129" t="s">
        <v>46</v>
      </c>
      <c r="E36" s="75"/>
      <c r="F36" s="75"/>
      <c r="G36" s="130" t="s">
        <v>47</v>
      </c>
      <c r="H36" s="131" t="s">
        <v>48</v>
      </c>
      <c r="I36" s="132"/>
      <c r="J36" s="133">
        <f>SUM(J27:J34)</f>
        <v>0</v>
      </c>
      <c r="K36" s="134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35"/>
      <c r="J37" s="53"/>
      <c r="K37" s="54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37"/>
      <c r="C42" s="26" t="s">
        <v>104</v>
      </c>
      <c r="D42" s="38"/>
      <c r="E42" s="38"/>
      <c r="F42" s="38"/>
      <c r="G42" s="38"/>
      <c r="H42" s="38"/>
      <c r="I42" s="114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14"/>
      <c r="J43" s="38"/>
      <c r="K43" s="41"/>
    </row>
    <row r="44" spans="2:11" s="1" customFormat="1" ht="14.45" customHeight="1">
      <c r="B44" s="37"/>
      <c r="C44" s="33" t="s">
        <v>18</v>
      </c>
      <c r="D44" s="38"/>
      <c r="E44" s="38"/>
      <c r="F44" s="38"/>
      <c r="G44" s="38"/>
      <c r="H44" s="38"/>
      <c r="I44" s="114"/>
      <c r="J44" s="38"/>
      <c r="K44" s="41"/>
    </row>
    <row r="45" spans="2:11" s="1" customFormat="1" ht="16.5" customHeight="1">
      <c r="B45" s="37"/>
      <c r="C45" s="38"/>
      <c r="D45" s="38"/>
      <c r="E45" s="336" t="str">
        <f>E7</f>
        <v>Oprava PZS v km 5,255 a 11,753 v trati Č.B. - Hluboká n.V.- Zámostí</v>
      </c>
      <c r="F45" s="337"/>
      <c r="G45" s="337"/>
      <c r="H45" s="337"/>
      <c r="I45" s="114"/>
      <c r="J45" s="38"/>
      <c r="K45" s="41"/>
    </row>
    <row r="46" spans="2:11" s="1" customFormat="1" ht="14.45" customHeight="1">
      <c r="B46" s="37"/>
      <c r="C46" s="33" t="s">
        <v>102</v>
      </c>
      <c r="D46" s="38"/>
      <c r="E46" s="38"/>
      <c r="F46" s="38"/>
      <c r="G46" s="38"/>
      <c r="H46" s="38"/>
      <c r="I46" s="114"/>
      <c r="J46" s="38"/>
      <c r="K46" s="41"/>
    </row>
    <row r="47" spans="2:11" s="1" customFormat="1" ht="17.25" customHeight="1">
      <c r="B47" s="37"/>
      <c r="C47" s="38"/>
      <c r="D47" s="38"/>
      <c r="E47" s="338" t="str">
        <f>E9</f>
        <v>03 - N E O C E Ň O V A T ! ! ! - dodávky SSZT - N E O C E Ň O V A T ! ! !</v>
      </c>
      <c r="F47" s="339"/>
      <c r="G47" s="339"/>
      <c r="H47" s="339"/>
      <c r="I47" s="114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14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15" t="s">
        <v>25</v>
      </c>
      <c r="J49" s="116" t="str">
        <f>IF(J12="","",J12)</f>
        <v>16. 4. 2018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14"/>
      <c r="J50" s="38"/>
      <c r="K50" s="41"/>
    </row>
    <row r="51" spans="2:47" s="1" customFormat="1">
      <c r="B51" s="37"/>
      <c r="C51" s="33" t="s">
        <v>27</v>
      </c>
      <c r="D51" s="38"/>
      <c r="E51" s="38"/>
      <c r="F51" s="31" t="str">
        <f>E15</f>
        <v xml:space="preserve"> </v>
      </c>
      <c r="G51" s="38"/>
      <c r="H51" s="38"/>
      <c r="I51" s="115" t="s">
        <v>32</v>
      </c>
      <c r="J51" s="305" t="str">
        <f>E21</f>
        <v xml:space="preserve"> </v>
      </c>
      <c r="K51" s="41"/>
    </row>
    <row r="52" spans="2:47" s="1" customFormat="1" ht="14.45" customHeight="1">
      <c r="B52" s="37"/>
      <c r="C52" s="33" t="s">
        <v>30</v>
      </c>
      <c r="D52" s="38"/>
      <c r="E52" s="38"/>
      <c r="F52" s="31" t="str">
        <f>IF(E18="","",E18)</f>
        <v/>
      </c>
      <c r="G52" s="38"/>
      <c r="H52" s="38"/>
      <c r="I52" s="114"/>
      <c r="J52" s="340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14"/>
      <c r="J53" s="38"/>
      <c r="K53" s="41"/>
    </row>
    <row r="54" spans="2:47" s="1" customFormat="1" ht="29.25" customHeight="1">
      <c r="B54" s="37"/>
      <c r="C54" s="140" t="s">
        <v>105</v>
      </c>
      <c r="D54" s="128"/>
      <c r="E54" s="128"/>
      <c r="F54" s="128"/>
      <c r="G54" s="128"/>
      <c r="H54" s="128"/>
      <c r="I54" s="141"/>
      <c r="J54" s="142" t="s">
        <v>106</v>
      </c>
      <c r="K54" s="143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14"/>
      <c r="J55" s="38"/>
      <c r="K55" s="41"/>
    </row>
    <row r="56" spans="2:47" s="1" customFormat="1" ht="29.25" customHeight="1">
      <c r="B56" s="37"/>
      <c r="C56" s="144" t="s">
        <v>107</v>
      </c>
      <c r="D56" s="38"/>
      <c r="E56" s="38"/>
      <c r="F56" s="38"/>
      <c r="G56" s="38"/>
      <c r="H56" s="38"/>
      <c r="I56" s="114"/>
      <c r="J56" s="124">
        <f>J81</f>
        <v>0</v>
      </c>
      <c r="K56" s="41"/>
      <c r="AU56" s="20" t="s">
        <v>108</v>
      </c>
    </row>
    <row r="57" spans="2:47" s="7" customFormat="1" ht="24.95" customHeight="1">
      <c r="B57" s="145"/>
      <c r="C57" s="146"/>
      <c r="D57" s="147" t="s">
        <v>103</v>
      </c>
      <c r="E57" s="148"/>
      <c r="F57" s="148"/>
      <c r="G57" s="148"/>
      <c r="H57" s="148"/>
      <c r="I57" s="149"/>
      <c r="J57" s="150">
        <f>J82</f>
        <v>0</v>
      </c>
      <c r="K57" s="151"/>
    </row>
    <row r="58" spans="2:47" s="10" customFormat="1" ht="19.899999999999999" customHeight="1">
      <c r="B58" s="205"/>
      <c r="C58" s="206"/>
      <c r="D58" s="207" t="s">
        <v>347</v>
      </c>
      <c r="E58" s="208"/>
      <c r="F58" s="208"/>
      <c r="G58" s="208"/>
      <c r="H58" s="208"/>
      <c r="I58" s="209"/>
      <c r="J58" s="210">
        <f>J83</f>
        <v>0</v>
      </c>
      <c r="K58" s="211"/>
    </row>
    <row r="59" spans="2:47" s="7" customFormat="1" ht="24.95" customHeight="1">
      <c r="B59" s="145"/>
      <c r="C59" s="146"/>
      <c r="D59" s="147" t="s">
        <v>312</v>
      </c>
      <c r="E59" s="148"/>
      <c r="F59" s="148"/>
      <c r="G59" s="148"/>
      <c r="H59" s="148"/>
      <c r="I59" s="149"/>
      <c r="J59" s="150">
        <f>J93</f>
        <v>0</v>
      </c>
      <c r="K59" s="151"/>
    </row>
    <row r="60" spans="2:47" s="10" customFormat="1" ht="19.899999999999999" customHeight="1">
      <c r="B60" s="205"/>
      <c r="C60" s="206"/>
      <c r="D60" s="207" t="s">
        <v>348</v>
      </c>
      <c r="E60" s="208"/>
      <c r="F60" s="208"/>
      <c r="G60" s="208"/>
      <c r="H60" s="208"/>
      <c r="I60" s="209"/>
      <c r="J60" s="210">
        <f>J94</f>
        <v>0</v>
      </c>
      <c r="K60" s="211"/>
    </row>
    <row r="61" spans="2:47" s="10" customFormat="1" ht="19.899999999999999" customHeight="1">
      <c r="B61" s="205"/>
      <c r="C61" s="206"/>
      <c r="D61" s="207" t="s">
        <v>349</v>
      </c>
      <c r="E61" s="208"/>
      <c r="F61" s="208"/>
      <c r="G61" s="208"/>
      <c r="H61" s="208"/>
      <c r="I61" s="209"/>
      <c r="J61" s="210">
        <f>J105</f>
        <v>0</v>
      </c>
      <c r="K61" s="211"/>
    </row>
    <row r="62" spans="2:47" s="1" customFormat="1" ht="21.75" customHeight="1">
      <c r="B62" s="37"/>
      <c r="C62" s="38"/>
      <c r="D62" s="38"/>
      <c r="E62" s="38"/>
      <c r="F62" s="38"/>
      <c r="G62" s="38"/>
      <c r="H62" s="38"/>
      <c r="I62" s="114"/>
      <c r="J62" s="38"/>
      <c r="K62" s="41"/>
    </row>
    <row r="63" spans="2:47" s="1" customFormat="1" ht="6.95" customHeight="1">
      <c r="B63" s="52"/>
      <c r="C63" s="53"/>
      <c r="D63" s="53"/>
      <c r="E63" s="53"/>
      <c r="F63" s="53"/>
      <c r="G63" s="53"/>
      <c r="H63" s="53"/>
      <c r="I63" s="135"/>
      <c r="J63" s="53"/>
      <c r="K63" s="54"/>
    </row>
    <row r="67" spans="2:20" s="1" customFormat="1" ht="6.95" customHeight="1">
      <c r="B67" s="55"/>
      <c r="C67" s="56"/>
      <c r="D67" s="56"/>
      <c r="E67" s="56"/>
      <c r="F67" s="56"/>
      <c r="G67" s="56"/>
      <c r="H67" s="56"/>
      <c r="I67" s="138"/>
      <c r="J67" s="56"/>
      <c r="K67" s="56"/>
      <c r="L67" s="57"/>
    </row>
    <row r="68" spans="2:20" s="1" customFormat="1" ht="36.950000000000003" customHeight="1">
      <c r="B68" s="37"/>
      <c r="C68" s="58" t="s">
        <v>111</v>
      </c>
      <c r="D68" s="59"/>
      <c r="E68" s="59"/>
      <c r="F68" s="59"/>
      <c r="G68" s="59"/>
      <c r="H68" s="59"/>
      <c r="I68" s="152"/>
      <c r="J68" s="59"/>
      <c r="K68" s="59"/>
      <c r="L68" s="57"/>
    </row>
    <row r="69" spans="2:20" s="1" customFormat="1" ht="6.95" customHeight="1">
      <c r="B69" s="37"/>
      <c r="C69" s="59"/>
      <c r="D69" s="59"/>
      <c r="E69" s="59"/>
      <c r="F69" s="59"/>
      <c r="G69" s="59"/>
      <c r="H69" s="59"/>
      <c r="I69" s="152"/>
      <c r="J69" s="59"/>
      <c r="K69" s="59"/>
      <c r="L69" s="57"/>
    </row>
    <row r="70" spans="2:20" s="1" customFormat="1" ht="14.45" customHeight="1">
      <c r="B70" s="37"/>
      <c r="C70" s="61" t="s">
        <v>18</v>
      </c>
      <c r="D70" s="59"/>
      <c r="E70" s="59"/>
      <c r="F70" s="59"/>
      <c r="G70" s="59"/>
      <c r="H70" s="59"/>
      <c r="I70" s="152"/>
      <c r="J70" s="59"/>
      <c r="K70" s="59"/>
      <c r="L70" s="57"/>
    </row>
    <row r="71" spans="2:20" s="1" customFormat="1" ht="16.5" customHeight="1">
      <c r="B71" s="37"/>
      <c r="C71" s="59"/>
      <c r="D71" s="59"/>
      <c r="E71" s="341" t="str">
        <f>E7</f>
        <v>Oprava PZS v km 5,255 a 11,753 v trati Č.B. - Hluboká n.V.- Zámostí</v>
      </c>
      <c r="F71" s="342"/>
      <c r="G71" s="342"/>
      <c r="H71" s="342"/>
      <c r="I71" s="152"/>
      <c r="J71" s="59"/>
      <c r="K71" s="59"/>
      <c r="L71" s="57"/>
    </row>
    <row r="72" spans="2:20" s="1" customFormat="1" ht="14.45" customHeight="1">
      <c r="B72" s="37"/>
      <c r="C72" s="61" t="s">
        <v>102</v>
      </c>
      <c r="D72" s="59"/>
      <c r="E72" s="59"/>
      <c r="F72" s="59"/>
      <c r="G72" s="59"/>
      <c r="H72" s="59"/>
      <c r="I72" s="152"/>
      <c r="J72" s="59"/>
      <c r="K72" s="59"/>
      <c r="L72" s="57"/>
    </row>
    <row r="73" spans="2:20" s="1" customFormat="1" ht="17.25" customHeight="1">
      <c r="B73" s="37"/>
      <c r="C73" s="59"/>
      <c r="D73" s="59"/>
      <c r="E73" s="316" t="str">
        <f>E9</f>
        <v>03 - N E O C E Ň O V A T ! ! ! - dodávky SSZT - N E O C E Ň O V A T ! ! !</v>
      </c>
      <c r="F73" s="343"/>
      <c r="G73" s="343"/>
      <c r="H73" s="343"/>
      <c r="I73" s="152"/>
      <c r="J73" s="59"/>
      <c r="K73" s="59"/>
      <c r="L73" s="57"/>
    </row>
    <row r="74" spans="2:20" s="1" customFormat="1" ht="6.95" customHeight="1">
      <c r="B74" s="37"/>
      <c r="C74" s="59"/>
      <c r="D74" s="59"/>
      <c r="E74" s="59"/>
      <c r="F74" s="59"/>
      <c r="G74" s="59"/>
      <c r="H74" s="59"/>
      <c r="I74" s="152"/>
      <c r="J74" s="59"/>
      <c r="K74" s="59"/>
      <c r="L74" s="57"/>
    </row>
    <row r="75" spans="2:20" s="1" customFormat="1" ht="18" customHeight="1">
      <c r="B75" s="37"/>
      <c r="C75" s="61" t="s">
        <v>23</v>
      </c>
      <c r="D75" s="59"/>
      <c r="E75" s="59"/>
      <c r="F75" s="153" t="str">
        <f>F12</f>
        <v xml:space="preserve"> </v>
      </c>
      <c r="G75" s="59"/>
      <c r="H75" s="59"/>
      <c r="I75" s="154" t="s">
        <v>25</v>
      </c>
      <c r="J75" s="69" t="str">
        <f>IF(J12="","",J12)</f>
        <v>16. 4. 2018</v>
      </c>
      <c r="K75" s="59"/>
      <c r="L75" s="57"/>
    </row>
    <row r="76" spans="2:20" s="1" customFormat="1" ht="6.95" customHeight="1">
      <c r="B76" s="37"/>
      <c r="C76" s="59"/>
      <c r="D76" s="59"/>
      <c r="E76" s="59"/>
      <c r="F76" s="59"/>
      <c r="G76" s="59"/>
      <c r="H76" s="59"/>
      <c r="I76" s="152"/>
      <c r="J76" s="59"/>
      <c r="K76" s="59"/>
      <c r="L76" s="57"/>
    </row>
    <row r="77" spans="2:20" s="1" customFormat="1">
      <c r="B77" s="37"/>
      <c r="C77" s="61" t="s">
        <v>27</v>
      </c>
      <c r="D77" s="59"/>
      <c r="E77" s="59"/>
      <c r="F77" s="153" t="str">
        <f>E15</f>
        <v xml:space="preserve"> </v>
      </c>
      <c r="G77" s="59"/>
      <c r="H77" s="59"/>
      <c r="I77" s="154" t="s">
        <v>32</v>
      </c>
      <c r="J77" s="153" t="str">
        <f>E21</f>
        <v xml:space="preserve"> </v>
      </c>
      <c r="K77" s="59"/>
      <c r="L77" s="57"/>
    </row>
    <row r="78" spans="2:20" s="1" customFormat="1" ht="14.45" customHeight="1">
      <c r="B78" s="37"/>
      <c r="C78" s="61" t="s">
        <v>30</v>
      </c>
      <c r="D78" s="59"/>
      <c r="E78" s="59"/>
      <c r="F78" s="153" t="str">
        <f>IF(E18="","",E18)</f>
        <v/>
      </c>
      <c r="G78" s="59"/>
      <c r="H78" s="59"/>
      <c r="I78" s="152"/>
      <c r="J78" s="59"/>
      <c r="K78" s="59"/>
      <c r="L78" s="57"/>
    </row>
    <row r="79" spans="2:20" s="1" customFormat="1" ht="10.35" customHeight="1">
      <c r="B79" s="37"/>
      <c r="C79" s="59"/>
      <c r="D79" s="59"/>
      <c r="E79" s="59"/>
      <c r="F79" s="59"/>
      <c r="G79" s="59"/>
      <c r="H79" s="59"/>
      <c r="I79" s="152"/>
      <c r="J79" s="59"/>
      <c r="K79" s="59"/>
      <c r="L79" s="57"/>
    </row>
    <row r="80" spans="2:20" s="8" customFormat="1" ht="29.25" customHeight="1">
      <c r="B80" s="155"/>
      <c r="C80" s="156" t="s">
        <v>112</v>
      </c>
      <c r="D80" s="157" t="s">
        <v>55</v>
      </c>
      <c r="E80" s="157" t="s">
        <v>51</v>
      </c>
      <c r="F80" s="157" t="s">
        <v>113</v>
      </c>
      <c r="G80" s="157" t="s">
        <v>114</v>
      </c>
      <c r="H80" s="157" t="s">
        <v>115</v>
      </c>
      <c r="I80" s="158" t="s">
        <v>116</v>
      </c>
      <c r="J80" s="157" t="s">
        <v>106</v>
      </c>
      <c r="K80" s="159" t="s">
        <v>117</v>
      </c>
      <c r="L80" s="160"/>
      <c r="M80" s="77" t="s">
        <v>118</v>
      </c>
      <c r="N80" s="78" t="s">
        <v>40</v>
      </c>
      <c r="O80" s="78" t="s">
        <v>119</v>
      </c>
      <c r="P80" s="78" t="s">
        <v>120</v>
      </c>
      <c r="Q80" s="78" t="s">
        <v>121</v>
      </c>
      <c r="R80" s="78" t="s">
        <v>122</v>
      </c>
      <c r="S80" s="78" t="s">
        <v>123</v>
      </c>
      <c r="T80" s="79" t="s">
        <v>124</v>
      </c>
    </row>
    <row r="81" spans="2:65" s="1" customFormat="1" ht="29.25" customHeight="1">
      <c r="B81" s="37"/>
      <c r="C81" s="83" t="s">
        <v>107</v>
      </c>
      <c r="D81" s="59"/>
      <c r="E81" s="59"/>
      <c r="F81" s="59"/>
      <c r="G81" s="59"/>
      <c r="H81" s="59"/>
      <c r="I81" s="152"/>
      <c r="J81" s="161">
        <f>BK81</f>
        <v>0</v>
      </c>
      <c r="K81" s="59"/>
      <c r="L81" s="57"/>
      <c r="M81" s="80"/>
      <c r="N81" s="81"/>
      <c r="O81" s="81"/>
      <c r="P81" s="162">
        <f>P82+P93</f>
        <v>0</v>
      </c>
      <c r="Q81" s="81"/>
      <c r="R81" s="162">
        <f>R82+R93</f>
        <v>0</v>
      </c>
      <c r="S81" s="81"/>
      <c r="T81" s="163">
        <f>T82+T93</f>
        <v>0</v>
      </c>
      <c r="AT81" s="20" t="s">
        <v>69</v>
      </c>
      <c r="AU81" s="20" t="s">
        <v>108</v>
      </c>
      <c r="BK81" s="164">
        <f>BK82+BK93</f>
        <v>0</v>
      </c>
    </row>
    <row r="82" spans="2:65" s="9" customFormat="1" ht="37.35" customHeight="1">
      <c r="B82" s="165"/>
      <c r="C82" s="166"/>
      <c r="D82" s="167" t="s">
        <v>69</v>
      </c>
      <c r="E82" s="168" t="s">
        <v>75</v>
      </c>
      <c r="F82" s="168" t="s">
        <v>76</v>
      </c>
      <c r="G82" s="166"/>
      <c r="H82" s="166"/>
      <c r="I82" s="169"/>
      <c r="J82" s="170">
        <f>BK82</f>
        <v>0</v>
      </c>
      <c r="K82" s="166"/>
      <c r="L82" s="171"/>
      <c r="M82" s="172"/>
      <c r="N82" s="173"/>
      <c r="O82" s="173"/>
      <c r="P82" s="174">
        <f>P83</f>
        <v>0</v>
      </c>
      <c r="Q82" s="173"/>
      <c r="R82" s="174">
        <f>R83</f>
        <v>0</v>
      </c>
      <c r="S82" s="173"/>
      <c r="T82" s="175">
        <f>T83</f>
        <v>0</v>
      </c>
      <c r="AR82" s="176" t="s">
        <v>78</v>
      </c>
      <c r="AT82" s="177" t="s">
        <v>69</v>
      </c>
      <c r="AU82" s="177" t="s">
        <v>70</v>
      </c>
      <c r="AY82" s="176" t="s">
        <v>128</v>
      </c>
      <c r="BK82" s="178">
        <f>BK83</f>
        <v>0</v>
      </c>
    </row>
    <row r="83" spans="2:65" s="9" customFormat="1" ht="19.899999999999999" customHeight="1">
      <c r="B83" s="165"/>
      <c r="C83" s="166"/>
      <c r="D83" s="167" t="s">
        <v>69</v>
      </c>
      <c r="E83" s="212" t="s">
        <v>350</v>
      </c>
      <c r="F83" s="212" t="s">
        <v>351</v>
      </c>
      <c r="G83" s="166"/>
      <c r="H83" s="166"/>
      <c r="I83" s="169"/>
      <c r="J83" s="213">
        <f>BK83</f>
        <v>0</v>
      </c>
      <c r="K83" s="166"/>
      <c r="L83" s="171"/>
      <c r="M83" s="172"/>
      <c r="N83" s="173"/>
      <c r="O83" s="173"/>
      <c r="P83" s="174">
        <f>SUM(P84:P92)</f>
        <v>0</v>
      </c>
      <c r="Q83" s="173"/>
      <c r="R83" s="174">
        <f>SUM(R84:R92)</f>
        <v>0</v>
      </c>
      <c r="S83" s="173"/>
      <c r="T83" s="175">
        <f>SUM(T84:T92)</f>
        <v>0</v>
      </c>
      <c r="AR83" s="176" t="s">
        <v>78</v>
      </c>
      <c r="AT83" s="177" t="s">
        <v>69</v>
      </c>
      <c r="AU83" s="177" t="s">
        <v>78</v>
      </c>
      <c r="AY83" s="176" t="s">
        <v>128</v>
      </c>
      <c r="BK83" s="178">
        <f>SUM(BK84:BK92)</f>
        <v>0</v>
      </c>
    </row>
    <row r="84" spans="2:65" s="1" customFormat="1" ht="25.5" customHeight="1">
      <c r="B84" s="37"/>
      <c r="C84" s="191" t="s">
        <v>78</v>
      </c>
      <c r="D84" s="191" t="s">
        <v>253</v>
      </c>
      <c r="E84" s="192" t="s">
        <v>352</v>
      </c>
      <c r="F84" s="193" t="s">
        <v>353</v>
      </c>
      <c r="G84" s="194" t="s">
        <v>132</v>
      </c>
      <c r="H84" s="195">
        <v>2</v>
      </c>
      <c r="I84" s="196">
        <v>0</v>
      </c>
      <c r="J84" s="197">
        <f t="shared" ref="J84:J92" si="0">ROUND(I84*H84,2)</f>
        <v>0</v>
      </c>
      <c r="K84" s="193" t="s">
        <v>133</v>
      </c>
      <c r="L84" s="198"/>
      <c r="M84" s="199" t="s">
        <v>21</v>
      </c>
      <c r="N84" s="200" t="s">
        <v>41</v>
      </c>
      <c r="O84" s="38"/>
      <c r="P84" s="188">
        <f t="shared" ref="P84:P92" si="1">O84*H84</f>
        <v>0</v>
      </c>
      <c r="Q84" s="188">
        <v>0</v>
      </c>
      <c r="R84" s="188">
        <f t="shared" ref="R84:R92" si="2">Q84*H84</f>
        <v>0</v>
      </c>
      <c r="S84" s="188">
        <v>0</v>
      </c>
      <c r="T84" s="189">
        <f t="shared" ref="T84:T92" si="3">S84*H84</f>
        <v>0</v>
      </c>
      <c r="AR84" s="20" t="s">
        <v>160</v>
      </c>
      <c r="AT84" s="20" t="s">
        <v>253</v>
      </c>
      <c r="AU84" s="20" t="s">
        <v>80</v>
      </c>
      <c r="AY84" s="20" t="s">
        <v>128</v>
      </c>
      <c r="BE84" s="190">
        <f t="shared" ref="BE84:BE92" si="4">IF(N84="základní",J84,0)</f>
        <v>0</v>
      </c>
      <c r="BF84" s="190">
        <f t="shared" ref="BF84:BF92" si="5">IF(N84="snížená",J84,0)</f>
        <v>0</v>
      </c>
      <c r="BG84" s="190">
        <f t="shared" ref="BG84:BG92" si="6">IF(N84="zákl. přenesená",J84,0)</f>
        <v>0</v>
      </c>
      <c r="BH84" s="190">
        <f t="shared" ref="BH84:BH92" si="7">IF(N84="sníž. přenesená",J84,0)</f>
        <v>0</v>
      </c>
      <c r="BI84" s="190">
        <f t="shared" ref="BI84:BI92" si="8">IF(N84="nulová",J84,0)</f>
        <v>0</v>
      </c>
      <c r="BJ84" s="20" t="s">
        <v>78</v>
      </c>
      <c r="BK84" s="190">
        <f t="shared" ref="BK84:BK92" si="9">ROUND(I84*H84,2)</f>
        <v>0</v>
      </c>
      <c r="BL84" s="20" t="s">
        <v>127</v>
      </c>
      <c r="BM84" s="20" t="s">
        <v>354</v>
      </c>
    </row>
    <row r="85" spans="2:65" s="1" customFormat="1" ht="25.5" customHeight="1">
      <c r="B85" s="37"/>
      <c r="C85" s="191" t="s">
        <v>80</v>
      </c>
      <c r="D85" s="191" t="s">
        <v>253</v>
      </c>
      <c r="E85" s="192" t="s">
        <v>355</v>
      </c>
      <c r="F85" s="193" t="s">
        <v>356</v>
      </c>
      <c r="G85" s="194" t="s">
        <v>132</v>
      </c>
      <c r="H85" s="195">
        <v>2</v>
      </c>
      <c r="I85" s="196">
        <v>0</v>
      </c>
      <c r="J85" s="197">
        <f t="shared" si="0"/>
        <v>0</v>
      </c>
      <c r="K85" s="193" t="s">
        <v>133</v>
      </c>
      <c r="L85" s="198"/>
      <c r="M85" s="199" t="s">
        <v>21</v>
      </c>
      <c r="N85" s="200" t="s">
        <v>41</v>
      </c>
      <c r="O85" s="38"/>
      <c r="P85" s="188">
        <f t="shared" si="1"/>
        <v>0</v>
      </c>
      <c r="Q85" s="188">
        <v>0</v>
      </c>
      <c r="R85" s="188">
        <f t="shared" si="2"/>
        <v>0</v>
      </c>
      <c r="S85" s="188">
        <v>0</v>
      </c>
      <c r="T85" s="189">
        <f t="shared" si="3"/>
        <v>0</v>
      </c>
      <c r="AR85" s="20" t="s">
        <v>160</v>
      </c>
      <c r="AT85" s="20" t="s">
        <v>253</v>
      </c>
      <c r="AU85" s="20" t="s">
        <v>80</v>
      </c>
      <c r="AY85" s="20" t="s">
        <v>128</v>
      </c>
      <c r="BE85" s="190">
        <f t="shared" si="4"/>
        <v>0</v>
      </c>
      <c r="BF85" s="190">
        <f t="shared" si="5"/>
        <v>0</v>
      </c>
      <c r="BG85" s="190">
        <f t="shared" si="6"/>
        <v>0</v>
      </c>
      <c r="BH85" s="190">
        <f t="shared" si="7"/>
        <v>0</v>
      </c>
      <c r="BI85" s="190">
        <f t="shared" si="8"/>
        <v>0</v>
      </c>
      <c r="BJ85" s="20" t="s">
        <v>78</v>
      </c>
      <c r="BK85" s="190">
        <f t="shared" si="9"/>
        <v>0</v>
      </c>
      <c r="BL85" s="20" t="s">
        <v>127</v>
      </c>
      <c r="BM85" s="20" t="s">
        <v>357</v>
      </c>
    </row>
    <row r="86" spans="2:65" s="1" customFormat="1" ht="25.5" customHeight="1">
      <c r="B86" s="37"/>
      <c r="C86" s="191" t="s">
        <v>139</v>
      </c>
      <c r="D86" s="191" t="s">
        <v>253</v>
      </c>
      <c r="E86" s="192" t="s">
        <v>358</v>
      </c>
      <c r="F86" s="193" t="s">
        <v>359</v>
      </c>
      <c r="G86" s="194" t="s">
        <v>132</v>
      </c>
      <c r="H86" s="195">
        <v>2</v>
      </c>
      <c r="I86" s="196">
        <v>0</v>
      </c>
      <c r="J86" s="197">
        <f t="shared" si="0"/>
        <v>0</v>
      </c>
      <c r="K86" s="193" t="s">
        <v>133</v>
      </c>
      <c r="L86" s="198"/>
      <c r="M86" s="199" t="s">
        <v>21</v>
      </c>
      <c r="N86" s="200" t="s">
        <v>41</v>
      </c>
      <c r="O86" s="38"/>
      <c r="P86" s="188">
        <f t="shared" si="1"/>
        <v>0</v>
      </c>
      <c r="Q86" s="188">
        <v>0</v>
      </c>
      <c r="R86" s="188">
        <f t="shared" si="2"/>
        <v>0</v>
      </c>
      <c r="S86" s="188">
        <v>0</v>
      </c>
      <c r="T86" s="189">
        <f t="shared" si="3"/>
        <v>0</v>
      </c>
      <c r="AR86" s="20" t="s">
        <v>160</v>
      </c>
      <c r="AT86" s="20" t="s">
        <v>253</v>
      </c>
      <c r="AU86" s="20" t="s">
        <v>80</v>
      </c>
      <c r="AY86" s="20" t="s">
        <v>128</v>
      </c>
      <c r="BE86" s="190">
        <f t="shared" si="4"/>
        <v>0</v>
      </c>
      <c r="BF86" s="190">
        <f t="shared" si="5"/>
        <v>0</v>
      </c>
      <c r="BG86" s="190">
        <f t="shared" si="6"/>
        <v>0</v>
      </c>
      <c r="BH86" s="190">
        <f t="shared" si="7"/>
        <v>0</v>
      </c>
      <c r="BI86" s="190">
        <f t="shared" si="8"/>
        <v>0</v>
      </c>
      <c r="BJ86" s="20" t="s">
        <v>78</v>
      </c>
      <c r="BK86" s="190">
        <f t="shared" si="9"/>
        <v>0</v>
      </c>
      <c r="BL86" s="20" t="s">
        <v>127</v>
      </c>
      <c r="BM86" s="20" t="s">
        <v>360</v>
      </c>
    </row>
    <row r="87" spans="2:65" s="1" customFormat="1" ht="25.5" customHeight="1">
      <c r="B87" s="37"/>
      <c r="C87" s="191" t="s">
        <v>127</v>
      </c>
      <c r="D87" s="191" t="s">
        <v>253</v>
      </c>
      <c r="E87" s="192" t="s">
        <v>361</v>
      </c>
      <c r="F87" s="193" t="s">
        <v>362</v>
      </c>
      <c r="G87" s="194" t="s">
        <v>132</v>
      </c>
      <c r="H87" s="195">
        <v>6</v>
      </c>
      <c r="I87" s="196">
        <v>0</v>
      </c>
      <c r="J87" s="197">
        <f t="shared" si="0"/>
        <v>0</v>
      </c>
      <c r="K87" s="193" t="s">
        <v>133</v>
      </c>
      <c r="L87" s="198"/>
      <c r="M87" s="199" t="s">
        <v>21</v>
      </c>
      <c r="N87" s="200" t="s">
        <v>41</v>
      </c>
      <c r="O87" s="38"/>
      <c r="P87" s="188">
        <f t="shared" si="1"/>
        <v>0</v>
      </c>
      <c r="Q87" s="188">
        <v>0</v>
      </c>
      <c r="R87" s="188">
        <f t="shared" si="2"/>
        <v>0</v>
      </c>
      <c r="S87" s="188">
        <v>0</v>
      </c>
      <c r="T87" s="189">
        <f t="shared" si="3"/>
        <v>0</v>
      </c>
      <c r="AR87" s="20" t="s">
        <v>160</v>
      </c>
      <c r="AT87" s="20" t="s">
        <v>253</v>
      </c>
      <c r="AU87" s="20" t="s">
        <v>80</v>
      </c>
      <c r="AY87" s="20" t="s">
        <v>128</v>
      </c>
      <c r="BE87" s="190">
        <f t="shared" si="4"/>
        <v>0</v>
      </c>
      <c r="BF87" s="190">
        <f t="shared" si="5"/>
        <v>0</v>
      </c>
      <c r="BG87" s="190">
        <f t="shared" si="6"/>
        <v>0</v>
      </c>
      <c r="BH87" s="190">
        <f t="shared" si="7"/>
        <v>0</v>
      </c>
      <c r="BI87" s="190">
        <f t="shared" si="8"/>
        <v>0</v>
      </c>
      <c r="BJ87" s="20" t="s">
        <v>78</v>
      </c>
      <c r="BK87" s="190">
        <f t="shared" si="9"/>
        <v>0</v>
      </c>
      <c r="BL87" s="20" t="s">
        <v>127</v>
      </c>
      <c r="BM87" s="20" t="s">
        <v>363</v>
      </c>
    </row>
    <row r="88" spans="2:65" s="1" customFormat="1" ht="25.5" customHeight="1">
      <c r="B88" s="37"/>
      <c r="C88" s="191" t="s">
        <v>148</v>
      </c>
      <c r="D88" s="191" t="s">
        <v>253</v>
      </c>
      <c r="E88" s="192" t="s">
        <v>364</v>
      </c>
      <c r="F88" s="193" t="s">
        <v>365</v>
      </c>
      <c r="G88" s="194" t="s">
        <v>132</v>
      </c>
      <c r="H88" s="195">
        <v>2</v>
      </c>
      <c r="I88" s="196">
        <v>0</v>
      </c>
      <c r="J88" s="197">
        <f t="shared" si="0"/>
        <v>0</v>
      </c>
      <c r="K88" s="193" t="s">
        <v>133</v>
      </c>
      <c r="L88" s="198"/>
      <c r="M88" s="199" t="s">
        <v>21</v>
      </c>
      <c r="N88" s="200" t="s">
        <v>41</v>
      </c>
      <c r="O88" s="38"/>
      <c r="P88" s="188">
        <f t="shared" si="1"/>
        <v>0</v>
      </c>
      <c r="Q88" s="188">
        <v>0</v>
      </c>
      <c r="R88" s="188">
        <f t="shared" si="2"/>
        <v>0</v>
      </c>
      <c r="S88" s="188">
        <v>0</v>
      </c>
      <c r="T88" s="189">
        <f t="shared" si="3"/>
        <v>0</v>
      </c>
      <c r="AR88" s="20" t="s">
        <v>160</v>
      </c>
      <c r="AT88" s="20" t="s">
        <v>253</v>
      </c>
      <c r="AU88" s="20" t="s">
        <v>80</v>
      </c>
      <c r="AY88" s="20" t="s">
        <v>128</v>
      </c>
      <c r="BE88" s="190">
        <f t="shared" si="4"/>
        <v>0</v>
      </c>
      <c r="BF88" s="190">
        <f t="shared" si="5"/>
        <v>0</v>
      </c>
      <c r="BG88" s="190">
        <f t="shared" si="6"/>
        <v>0</v>
      </c>
      <c r="BH88" s="190">
        <f t="shared" si="7"/>
        <v>0</v>
      </c>
      <c r="BI88" s="190">
        <f t="shared" si="8"/>
        <v>0</v>
      </c>
      <c r="BJ88" s="20" t="s">
        <v>78</v>
      </c>
      <c r="BK88" s="190">
        <f t="shared" si="9"/>
        <v>0</v>
      </c>
      <c r="BL88" s="20" t="s">
        <v>127</v>
      </c>
      <c r="BM88" s="20" t="s">
        <v>366</v>
      </c>
    </row>
    <row r="89" spans="2:65" s="1" customFormat="1" ht="25.5" customHeight="1">
      <c r="B89" s="37"/>
      <c r="C89" s="191" t="s">
        <v>152</v>
      </c>
      <c r="D89" s="191" t="s">
        <v>253</v>
      </c>
      <c r="E89" s="192" t="s">
        <v>367</v>
      </c>
      <c r="F89" s="193" t="s">
        <v>368</v>
      </c>
      <c r="G89" s="194" t="s">
        <v>132</v>
      </c>
      <c r="H89" s="195">
        <v>2</v>
      </c>
      <c r="I89" s="196">
        <v>0</v>
      </c>
      <c r="J89" s="197">
        <f t="shared" si="0"/>
        <v>0</v>
      </c>
      <c r="K89" s="193" t="s">
        <v>133</v>
      </c>
      <c r="L89" s="198"/>
      <c r="M89" s="199" t="s">
        <v>21</v>
      </c>
      <c r="N89" s="200" t="s">
        <v>41</v>
      </c>
      <c r="O89" s="38"/>
      <c r="P89" s="188">
        <f t="shared" si="1"/>
        <v>0</v>
      </c>
      <c r="Q89" s="188">
        <v>0</v>
      </c>
      <c r="R89" s="188">
        <f t="shared" si="2"/>
        <v>0</v>
      </c>
      <c r="S89" s="188">
        <v>0</v>
      </c>
      <c r="T89" s="189">
        <f t="shared" si="3"/>
        <v>0</v>
      </c>
      <c r="AR89" s="20" t="s">
        <v>160</v>
      </c>
      <c r="AT89" s="20" t="s">
        <v>253</v>
      </c>
      <c r="AU89" s="20" t="s">
        <v>80</v>
      </c>
      <c r="AY89" s="20" t="s">
        <v>128</v>
      </c>
      <c r="BE89" s="190">
        <f t="shared" si="4"/>
        <v>0</v>
      </c>
      <c r="BF89" s="190">
        <f t="shared" si="5"/>
        <v>0</v>
      </c>
      <c r="BG89" s="190">
        <f t="shared" si="6"/>
        <v>0</v>
      </c>
      <c r="BH89" s="190">
        <f t="shared" si="7"/>
        <v>0</v>
      </c>
      <c r="BI89" s="190">
        <f t="shared" si="8"/>
        <v>0</v>
      </c>
      <c r="BJ89" s="20" t="s">
        <v>78</v>
      </c>
      <c r="BK89" s="190">
        <f t="shared" si="9"/>
        <v>0</v>
      </c>
      <c r="BL89" s="20" t="s">
        <v>127</v>
      </c>
      <c r="BM89" s="20" t="s">
        <v>369</v>
      </c>
    </row>
    <row r="90" spans="2:65" s="1" customFormat="1" ht="25.5" customHeight="1">
      <c r="B90" s="37"/>
      <c r="C90" s="191" t="s">
        <v>156</v>
      </c>
      <c r="D90" s="191" t="s">
        <v>253</v>
      </c>
      <c r="E90" s="192" t="s">
        <v>370</v>
      </c>
      <c r="F90" s="193" t="s">
        <v>371</v>
      </c>
      <c r="G90" s="194" t="s">
        <v>132</v>
      </c>
      <c r="H90" s="195">
        <v>2</v>
      </c>
      <c r="I90" s="196">
        <v>0</v>
      </c>
      <c r="J90" s="197">
        <f t="shared" si="0"/>
        <v>0</v>
      </c>
      <c r="K90" s="193" t="s">
        <v>133</v>
      </c>
      <c r="L90" s="198"/>
      <c r="M90" s="199" t="s">
        <v>21</v>
      </c>
      <c r="N90" s="200" t="s">
        <v>41</v>
      </c>
      <c r="O90" s="38"/>
      <c r="P90" s="188">
        <f t="shared" si="1"/>
        <v>0</v>
      </c>
      <c r="Q90" s="188">
        <v>0</v>
      </c>
      <c r="R90" s="188">
        <f t="shared" si="2"/>
        <v>0</v>
      </c>
      <c r="S90" s="188">
        <v>0</v>
      </c>
      <c r="T90" s="189">
        <f t="shared" si="3"/>
        <v>0</v>
      </c>
      <c r="AR90" s="20" t="s">
        <v>160</v>
      </c>
      <c r="AT90" s="20" t="s">
        <v>253</v>
      </c>
      <c r="AU90" s="20" t="s">
        <v>80</v>
      </c>
      <c r="AY90" s="20" t="s">
        <v>128</v>
      </c>
      <c r="BE90" s="190">
        <f t="shared" si="4"/>
        <v>0</v>
      </c>
      <c r="BF90" s="190">
        <f t="shared" si="5"/>
        <v>0</v>
      </c>
      <c r="BG90" s="190">
        <f t="shared" si="6"/>
        <v>0</v>
      </c>
      <c r="BH90" s="190">
        <f t="shared" si="7"/>
        <v>0</v>
      </c>
      <c r="BI90" s="190">
        <f t="shared" si="8"/>
        <v>0</v>
      </c>
      <c r="BJ90" s="20" t="s">
        <v>78</v>
      </c>
      <c r="BK90" s="190">
        <f t="shared" si="9"/>
        <v>0</v>
      </c>
      <c r="BL90" s="20" t="s">
        <v>127</v>
      </c>
      <c r="BM90" s="20" t="s">
        <v>372</v>
      </c>
    </row>
    <row r="91" spans="2:65" s="1" customFormat="1" ht="25.5" customHeight="1">
      <c r="B91" s="37"/>
      <c r="C91" s="191" t="s">
        <v>160</v>
      </c>
      <c r="D91" s="191" t="s">
        <v>253</v>
      </c>
      <c r="E91" s="192" t="s">
        <v>373</v>
      </c>
      <c r="F91" s="193" t="s">
        <v>374</v>
      </c>
      <c r="G91" s="194" t="s">
        <v>132</v>
      </c>
      <c r="H91" s="195">
        <v>1</v>
      </c>
      <c r="I91" s="196">
        <v>0</v>
      </c>
      <c r="J91" s="197">
        <f t="shared" si="0"/>
        <v>0</v>
      </c>
      <c r="K91" s="193" t="s">
        <v>133</v>
      </c>
      <c r="L91" s="198"/>
      <c r="M91" s="199" t="s">
        <v>21</v>
      </c>
      <c r="N91" s="200" t="s">
        <v>41</v>
      </c>
      <c r="O91" s="38"/>
      <c r="P91" s="188">
        <f t="shared" si="1"/>
        <v>0</v>
      </c>
      <c r="Q91" s="188">
        <v>0</v>
      </c>
      <c r="R91" s="188">
        <f t="shared" si="2"/>
        <v>0</v>
      </c>
      <c r="S91" s="188">
        <v>0</v>
      </c>
      <c r="T91" s="189">
        <f t="shared" si="3"/>
        <v>0</v>
      </c>
      <c r="AR91" s="20" t="s">
        <v>160</v>
      </c>
      <c r="AT91" s="20" t="s">
        <v>253</v>
      </c>
      <c r="AU91" s="20" t="s">
        <v>80</v>
      </c>
      <c r="AY91" s="20" t="s">
        <v>128</v>
      </c>
      <c r="BE91" s="190">
        <f t="shared" si="4"/>
        <v>0</v>
      </c>
      <c r="BF91" s="190">
        <f t="shared" si="5"/>
        <v>0</v>
      </c>
      <c r="BG91" s="190">
        <f t="shared" si="6"/>
        <v>0</v>
      </c>
      <c r="BH91" s="190">
        <f t="shared" si="7"/>
        <v>0</v>
      </c>
      <c r="BI91" s="190">
        <f t="shared" si="8"/>
        <v>0</v>
      </c>
      <c r="BJ91" s="20" t="s">
        <v>78</v>
      </c>
      <c r="BK91" s="190">
        <f t="shared" si="9"/>
        <v>0</v>
      </c>
      <c r="BL91" s="20" t="s">
        <v>127</v>
      </c>
      <c r="BM91" s="20" t="s">
        <v>375</v>
      </c>
    </row>
    <row r="92" spans="2:65" s="1" customFormat="1" ht="25.5" customHeight="1">
      <c r="B92" s="37"/>
      <c r="C92" s="191" t="s">
        <v>164</v>
      </c>
      <c r="D92" s="191" t="s">
        <v>253</v>
      </c>
      <c r="E92" s="192" t="s">
        <v>376</v>
      </c>
      <c r="F92" s="193" t="s">
        <v>377</v>
      </c>
      <c r="G92" s="194" t="s">
        <v>132</v>
      </c>
      <c r="H92" s="195">
        <v>2</v>
      </c>
      <c r="I92" s="196">
        <v>0</v>
      </c>
      <c r="J92" s="197">
        <f t="shared" si="0"/>
        <v>0</v>
      </c>
      <c r="K92" s="193" t="s">
        <v>133</v>
      </c>
      <c r="L92" s="198"/>
      <c r="M92" s="199" t="s">
        <v>21</v>
      </c>
      <c r="N92" s="200" t="s">
        <v>41</v>
      </c>
      <c r="O92" s="38"/>
      <c r="P92" s="188">
        <f t="shared" si="1"/>
        <v>0</v>
      </c>
      <c r="Q92" s="188">
        <v>0</v>
      </c>
      <c r="R92" s="188">
        <f t="shared" si="2"/>
        <v>0</v>
      </c>
      <c r="S92" s="188">
        <v>0</v>
      </c>
      <c r="T92" s="189">
        <f t="shared" si="3"/>
        <v>0</v>
      </c>
      <c r="AR92" s="20" t="s">
        <v>160</v>
      </c>
      <c r="AT92" s="20" t="s">
        <v>253</v>
      </c>
      <c r="AU92" s="20" t="s">
        <v>80</v>
      </c>
      <c r="AY92" s="20" t="s">
        <v>128</v>
      </c>
      <c r="BE92" s="190">
        <f t="shared" si="4"/>
        <v>0</v>
      </c>
      <c r="BF92" s="190">
        <f t="shared" si="5"/>
        <v>0</v>
      </c>
      <c r="BG92" s="190">
        <f t="shared" si="6"/>
        <v>0</v>
      </c>
      <c r="BH92" s="190">
        <f t="shared" si="7"/>
        <v>0</v>
      </c>
      <c r="BI92" s="190">
        <f t="shared" si="8"/>
        <v>0</v>
      </c>
      <c r="BJ92" s="20" t="s">
        <v>78</v>
      </c>
      <c r="BK92" s="190">
        <f t="shared" si="9"/>
        <v>0</v>
      </c>
      <c r="BL92" s="20" t="s">
        <v>127</v>
      </c>
      <c r="BM92" s="20" t="s">
        <v>378</v>
      </c>
    </row>
    <row r="93" spans="2:65" s="9" customFormat="1" ht="37.35" customHeight="1">
      <c r="B93" s="165"/>
      <c r="C93" s="166"/>
      <c r="D93" s="167" t="s">
        <v>69</v>
      </c>
      <c r="E93" s="168" t="s">
        <v>81</v>
      </c>
      <c r="F93" s="168" t="s">
        <v>82</v>
      </c>
      <c r="G93" s="166"/>
      <c r="H93" s="166"/>
      <c r="I93" s="169"/>
      <c r="J93" s="170">
        <f>BK93</f>
        <v>0</v>
      </c>
      <c r="K93" s="166"/>
      <c r="L93" s="171"/>
      <c r="M93" s="172"/>
      <c r="N93" s="173"/>
      <c r="O93" s="173"/>
      <c r="P93" s="174">
        <f>P94+P105</f>
        <v>0</v>
      </c>
      <c r="Q93" s="173"/>
      <c r="R93" s="174">
        <f>R94+R105</f>
        <v>0</v>
      </c>
      <c r="S93" s="173"/>
      <c r="T93" s="175">
        <f>T94+T105</f>
        <v>0</v>
      </c>
      <c r="AR93" s="176" t="s">
        <v>78</v>
      </c>
      <c r="AT93" s="177" t="s">
        <v>69</v>
      </c>
      <c r="AU93" s="177" t="s">
        <v>70</v>
      </c>
      <c r="AY93" s="176" t="s">
        <v>128</v>
      </c>
      <c r="BK93" s="178">
        <f>BK94+BK105</f>
        <v>0</v>
      </c>
    </row>
    <row r="94" spans="2:65" s="9" customFormat="1" ht="19.899999999999999" customHeight="1">
      <c r="B94" s="165"/>
      <c r="C94" s="166"/>
      <c r="D94" s="167" t="s">
        <v>69</v>
      </c>
      <c r="E94" s="212" t="s">
        <v>379</v>
      </c>
      <c r="F94" s="212" t="s">
        <v>351</v>
      </c>
      <c r="G94" s="166"/>
      <c r="H94" s="166"/>
      <c r="I94" s="169"/>
      <c r="J94" s="213">
        <f>BK94</f>
        <v>0</v>
      </c>
      <c r="K94" s="166"/>
      <c r="L94" s="171"/>
      <c r="M94" s="172"/>
      <c r="N94" s="173"/>
      <c r="O94" s="173"/>
      <c r="P94" s="174">
        <f>SUM(P95:P104)</f>
        <v>0</v>
      </c>
      <c r="Q94" s="173"/>
      <c r="R94" s="174">
        <f>SUM(R95:R104)</f>
        <v>0</v>
      </c>
      <c r="S94" s="173"/>
      <c r="T94" s="175">
        <f>SUM(T95:T104)</f>
        <v>0</v>
      </c>
      <c r="AR94" s="176" t="s">
        <v>78</v>
      </c>
      <c r="AT94" s="177" t="s">
        <v>69</v>
      </c>
      <c r="AU94" s="177" t="s">
        <v>78</v>
      </c>
      <c r="AY94" s="176" t="s">
        <v>128</v>
      </c>
      <c r="BK94" s="178">
        <f>SUM(BK95:BK104)</f>
        <v>0</v>
      </c>
    </row>
    <row r="95" spans="2:65" s="1" customFormat="1" ht="25.5" customHeight="1">
      <c r="B95" s="37"/>
      <c r="C95" s="191" t="s">
        <v>168</v>
      </c>
      <c r="D95" s="191" t="s">
        <v>253</v>
      </c>
      <c r="E95" s="192" t="s">
        <v>380</v>
      </c>
      <c r="F95" s="193" t="s">
        <v>381</v>
      </c>
      <c r="G95" s="194" t="s">
        <v>132</v>
      </c>
      <c r="H95" s="195">
        <v>5</v>
      </c>
      <c r="I95" s="196">
        <v>0</v>
      </c>
      <c r="J95" s="197">
        <f t="shared" ref="J95:J104" si="10">ROUND(I95*H95,2)</f>
        <v>0</v>
      </c>
      <c r="K95" s="193" t="s">
        <v>133</v>
      </c>
      <c r="L95" s="198"/>
      <c r="M95" s="199" t="s">
        <v>21</v>
      </c>
      <c r="N95" s="200" t="s">
        <v>41</v>
      </c>
      <c r="O95" s="38"/>
      <c r="P95" s="188">
        <f t="shared" ref="P95:P104" si="11">O95*H95</f>
        <v>0</v>
      </c>
      <c r="Q95" s="188">
        <v>0</v>
      </c>
      <c r="R95" s="188">
        <f t="shared" ref="R95:R104" si="12">Q95*H95</f>
        <v>0</v>
      </c>
      <c r="S95" s="188">
        <v>0</v>
      </c>
      <c r="T95" s="189">
        <f t="shared" ref="T95:T104" si="13">S95*H95</f>
        <v>0</v>
      </c>
      <c r="AR95" s="20" t="s">
        <v>160</v>
      </c>
      <c r="AT95" s="20" t="s">
        <v>253</v>
      </c>
      <c r="AU95" s="20" t="s">
        <v>80</v>
      </c>
      <c r="AY95" s="20" t="s">
        <v>128</v>
      </c>
      <c r="BE95" s="190">
        <f t="shared" ref="BE95:BE104" si="14">IF(N95="základní",J95,0)</f>
        <v>0</v>
      </c>
      <c r="BF95" s="190">
        <f t="shared" ref="BF95:BF104" si="15">IF(N95="snížená",J95,0)</f>
        <v>0</v>
      </c>
      <c r="BG95" s="190">
        <f t="shared" ref="BG95:BG104" si="16">IF(N95="zákl. přenesená",J95,0)</f>
        <v>0</v>
      </c>
      <c r="BH95" s="190">
        <f t="shared" ref="BH95:BH104" si="17">IF(N95="sníž. přenesená",J95,0)</f>
        <v>0</v>
      </c>
      <c r="BI95" s="190">
        <f t="shared" ref="BI95:BI104" si="18">IF(N95="nulová",J95,0)</f>
        <v>0</v>
      </c>
      <c r="BJ95" s="20" t="s">
        <v>78</v>
      </c>
      <c r="BK95" s="190">
        <f t="shared" ref="BK95:BK104" si="19">ROUND(I95*H95,2)</f>
        <v>0</v>
      </c>
      <c r="BL95" s="20" t="s">
        <v>127</v>
      </c>
      <c r="BM95" s="20" t="s">
        <v>382</v>
      </c>
    </row>
    <row r="96" spans="2:65" s="1" customFormat="1" ht="25.5" customHeight="1">
      <c r="B96" s="37"/>
      <c r="C96" s="191" t="s">
        <v>172</v>
      </c>
      <c r="D96" s="191" t="s">
        <v>253</v>
      </c>
      <c r="E96" s="192" t="s">
        <v>355</v>
      </c>
      <c r="F96" s="193" t="s">
        <v>356</v>
      </c>
      <c r="G96" s="194" t="s">
        <v>132</v>
      </c>
      <c r="H96" s="195">
        <v>5</v>
      </c>
      <c r="I96" s="196">
        <v>0</v>
      </c>
      <c r="J96" s="197">
        <f t="shared" si="10"/>
        <v>0</v>
      </c>
      <c r="K96" s="193" t="s">
        <v>133</v>
      </c>
      <c r="L96" s="198"/>
      <c r="M96" s="199" t="s">
        <v>21</v>
      </c>
      <c r="N96" s="200" t="s">
        <v>41</v>
      </c>
      <c r="O96" s="38"/>
      <c r="P96" s="188">
        <f t="shared" si="11"/>
        <v>0</v>
      </c>
      <c r="Q96" s="188">
        <v>0</v>
      </c>
      <c r="R96" s="188">
        <f t="shared" si="12"/>
        <v>0</v>
      </c>
      <c r="S96" s="188">
        <v>0</v>
      </c>
      <c r="T96" s="189">
        <f t="shared" si="13"/>
        <v>0</v>
      </c>
      <c r="AR96" s="20" t="s">
        <v>160</v>
      </c>
      <c r="AT96" s="20" t="s">
        <v>253</v>
      </c>
      <c r="AU96" s="20" t="s">
        <v>80</v>
      </c>
      <c r="AY96" s="20" t="s">
        <v>128</v>
      </c>
      <c r="BE96" s="190">
        <f t="shared" si="14"/>
        <v>0</v>
      </c>
      <c r="BF96" s="190">
        <f t="shared" si="15"/>
        <v>0</v>
      </c>
      <c r="BG96" s="190">
        <f t="shared" si="16"/>
        <v>0</v>
      </c>
      <c r="BH96" s="190">
        <f t="shared" si="17"/>
        <v>0</v>
      </c>
      <c r="BI96" s="190">
        <f t="shared" si="18"/>
        <v>0</v>
      </c>
      <c r="BJ96" s="20" t="s">
        <v>78</v>
      </c>
      <c r="BK96" s="190">
        <f t="shared" si="19"/>
        <v>0</v>
      </c>
      <c r="BL96" s="20" t="s">
        <v>127</v>
      </c>
      <c r="BM96" s="20" t="s">
        <v>383</v>
      </c>
    </row>
    <row r="97" spans="2:65" s="1" customFormat="1" ht="25.5" customHeight="1">
      <c r="B97" s="37"/>
      <c r="C97" s="191" t="s">
        <v>176</v>
      </c>
      <c r="D97" s="191" t="s">
        <v>253</v>
      </c>
      <c r="E97" s="192" t="s">
        <v>358</v>
      </c>
      <c r="F97" s="193" t="s">
        <v>359</v>
      </c>
      <c r="G97" s="194" t="s">
        <v>132</v>
      </c>
      <c r="H97" s="195">
        <v>5</v>
      </c>
      <c r="I97" s="196">
        <v>0</v>
      </c>
      <c r="J97" s="197">
        <f t="shared" si="10"/>
        <v>0</v>
      </c>
      <c r="K97" s="193" t="s">
        <v>133</v>
      </c>
      <c r="L97" s="198"/>
      <c r="M97" s="199" t="s">
        <v>21</v>
      </c>
      <c r="N97" s="200" t="s">
        <v>41</v>
      </c>
      <c r="O97" s="38"/>
      <c r="P97" s="188">
        <f t="shared" si="11"/>
        <v>0</v>
      </c>
      <c r="Q97" s="188">
        <v>0</v>
      </c>
      <c r="R97" s="188">
        <f t="shared" si="12"/>
        <v>0</v>
      </c>
      <c r="S97" s="188">
        <v>0</v>
      </c>
      <c r="T97" s="189">
        <f t="shared" si="13"/>
        <v>0</v>
      </c>
      <c r="AR97" s="20" t="s">
        <v>160</v>
      </c>
      <c r="AT97" s="20" t="s">
        <v>253</v>
      </c>
      <c r="AU97" s="20" t="s">
        <v>80</v>
      </c>
      <c r="AY97" s="20" t="s">
        <v>128</v>
      </c>
      <c r="BE97" s="190">
        <f t="shared" si="14"/>
        <v>0</v>
      </c>
      <c r="BF97" s="190">
        <f t="shared" si="15"/>
        <v>0</v>
      </c>
      <c r="BG97" s="190">
        <f t="shared" si="16"/>
        <v>0</v>
      </c>
      <c r="BH97" s="190">
        <f t="shared" si="17"/>
        <v>0</v>
      </c>
      <c r="BI97" s="190">
        <f t="shared" si="18"/>
        <v>0</v>
      </c>
      <c r="BJ97" s="20" t="s">
        <v>78</v>
      </c>
      <c r="BK97" s="190">
        <f t="shared" si="19"/>
        <v>0</v>
      </c>
      <c r="BL97" s="20" t="s">
        <v>127</v>
      </c>
      <c r="BM97" s="20" t="s">
        <v>384</v>
      </c>
    </row>
    <row r="98" spans="2:65" s="1" customFormat="1" ht="25.5" customHeight="1">
      <c r="B98" s="37"/>
      <c r="C98" s="191" t="s">
        <v>180</v>
      </c>
      <c r="D98" s="191" t="s">
        <v>253</v>
      </c>
      <c r="E98" s="192" t="s">
        <v>361</v>
      </c>
      <c r="F98" s="193" t="s">
        <v>362</v>
      </c>
      <c r="G98" s="194" t="s">
        <v>132</v>
      </c>
      <c r="H98" s="195">
        <v>15</v>
      </c>
      <c r="I98" s="196">
        <v>0</v>
      </c>
      <c r="J98" s="197">
        <f t="shared" si="10"/>
        <v>0</v>
      </c>
      <c r="K98" s="193" t="s">
        <v>133</v>
      </c>
      <c r="L98" s="198"/>
      <c r="M98" s="199" t="s">
        <v>21</v>
      </c>
      <c r="N98" s="200" t="s">
        <v>41</v>
      </c>
      <c r="O98" s="38"/>
      <c r="P98" s="188">
        <f t="shared" si="11"/>
        <v>0</v>
      </c>
      <c r="Q98" s="188">
        <v>0</v>
      </c>
      <c r="R98" s="188">
        <f t="shared" si="12"/>
        <v>0</v>
      </c>
      <c r="S98" s="188">
        <v>0</v>
      </c>
      <c r="T98" s="189">
        <f t="shared" si="13"/>
        <v>0</v>
      </c>
      <c r="AR98" s="20" t="s">
        <v>160</v>
      </c>
      <c r="AT98" s="20" t="s">
        <v>253</v>
      </c>
      <c r="AU98" s="20" t="s">
        <v>80</v>
      </c>
      <c r="AY98" s="20" t="s">
        <v>128</v>
      </c>
      <c r="BE98" s="190">
        <f t="shared" si="14"/>
        <v>0</v>
      </c>
      <c r="BF98" s="190">
        <f t="shared" si="15"/>
        <v>0</v>
      </c>
      <c r="BG98" s="190">
        <f t="shared" si="16"/>
        <v>0</v>
      </c>
      <c r="BH98" s="190">
        <f t="shared" si="17"/>
        <v>0</v>
      </c>
      <c r="BI98" s="190">
        <f t="shared" si="18"/>
        <v>0</v>
      </c>
      <c r="BJ98" s="20" t="s">
        <v>78</v>
      </c>
      <c r="BK98" s="190">
        <f t="shared" si="19"/>
        <v>0</v>
      </c>
      <c r="BL98" s="20" t="s">
        <v>127</v>
      </c>
      <c r="BM98" s="20" t="s">
        <v>385</v>
      </c>
    </row>
    <row r="99" spans="2:65" s="1" customFormat="1" ht="25.5" customHeight="1">
      <c r="B99" s="37"/>
      <c r="C99" s="191" t="s">
        <v>184</v>
      </c>
      <c r="D99" s="191" t="s">
        <v>253</v>
      </c>
      <c r="E99" s="192" t="s">
        <v>364</v>
      </c>
      <c r="F99" s="193" t="s">
        <v>365</v>
      </c>
      <c r="G99" s="194" t="s">
        <v>132</v>
      </c>
      <c r="H99" s="195">
        <v>5</v>
      </c>
      <c r="I99" s="196">
        <v>0</v>
      </c>
      <c r="J99" s="197">
        <f t="shared" si="10"/>
        <v>0</v>
      </c>
      <c r="K99" s="193" t="s">
        <v>133</v>
      </c>
      <c r="L99" s="198"/>
      <c r="M99" s="199" t="s">
        <v>21</v>
      </c>
      <c r="N99" s="200" t="s">
        <v>41</v>
      </c>
      <c r="O99" s="38"/>
      <c r="P99" s="188">
        <f t="shared" si="11"/>
        <v>0</v>
      </c>
      <c r="Q99" s="188">
        <v>0</v>
      </c>
      <c r="R99" s="188">
        <f t="shared" si="12"/>
        <v>0</v>
      </c>
      <c r="S99" s="188">
        <v>0</v>
      </c>
      <c r="T99" s="189">
        <f t="shared" si="13"/>
        <v>0</v>
      </c>
      <c r="AR99" s="20" t="s">
        <v>160</v>
      </c>
      <c r="AT99" s="20" t="s">
        <v>253</v>
      </c>
      <c r="AU99" s="20" t="s">
        <v>80</v>
      </c>
      <c r="AY99" s="20" t="s">
        <v>128</v>
      </c>
      <c r="BE99" s="190">
        <f t="shared" si="14"/>
        <v>0</v>
      </c>
      <c r="BF99" s="190">
        <f t="shared" si="15"/>
        <v>0</v>
      </c>
      <c r="BG99" s="190">
        <f t="shared" si="16"/>
        <v>0</v>
      </c>
      <c r="BH99" s="190">
        <f t="shared" si="17"/>
        <v>0</v>
      </c>
      <c r="BI99" s="190">
        <f t="shared" si="18"/>
        <v>0</v>
      </c>
      <c r="BJ99" s="20" t="s">
        <v>78</v>
      </c>
      <c r="BK99" s="190">
        <f t="shared" si="19"/>
        <v>0</v>
      </c>
      <c r="BL99" s="20" t="s">
        <v>127</v>
      </c>
      <c r="BM99" s="20" t="s">
        <v>386</v>
      </c>
    </row>
    <row r="100" spans="2:65" s="1" customFormat="1" ht="38.25" customHeight="1">
      <c r="B100" s="37"/>
      <c r="C100" s="191" t="s">
        <v>10</v>
      </c>
      <c r="D100" s="191" t="s">
        <v>253</v>
      </c>
      <c r="E100" s="192" t="s">
        <v>387</v>
      </c>
      <c r="F100" s="193" t="s">
        <v>388</v>
      </c>
      <c r="G100" s="194" t="s">
        <v>132</v>
      </c>
      <c r="H100" s="195">
        <v>5</v>
      </c>
      <c r="I100" s="196">
        <v>0</v>
      </c>
      <c r="J100" s="197">
        <f t="shared" si="10"/>
        <v>0</v>
      </c>
      <c r="K100" s="193" t="s">
        <v>133</v>
      </c>
      <c r="L100" s="198"/>
      <c r="M100" s="199" t="s">
        <v>21</v>
      </c>
      <c r="N100" s="200" t="s">
        <v>41</v>
      </c>
      <c r="O100" s="38"/>
      <c r="P100" s="188">
        <f t="shared" si="11"/>
        <v>0</v>
      </c>
      <c r="Q100" s="188">
        <v>0</v>
      </c>
      <c r="R100" s="188">
        <f t="shared" si="12"/>
        <v>0</v>
      </c>
      <c r="S100" s="188">
        <v>0</v>
      </c>
      <c r="T100" s="189">
        <f t="shared" si="13"/>
        <v>0</v>
      </c>
      <c r="AR100" s="20" t="s">
        <v>160</v>
      </c>
      <c r="AT100" s="20" t="s">
        <v>253</v>
      </c>
      <c r="AU100" s="20" t="s">
        <v>80</v>
      </c>
      <c r="AY100" s="20" t="s">
        <v>128</v>
      </c>
      <c r="BE100" s="190">
        <f t="shared" si="14"/>
        <v>0</v>
      </c>
      <c r="BF100" s="190">
        <f t="shared" si="15"/>
        <v>0</v>
      </c>
      <c r="BG100" s="190">
        <f t="shared" si="16"/>
        <v>0</v>
      </c>
      <c r="BH100" s="190">
        <f t="shared" si="17"/>
        <v>0</v>
      </c>
      <c r="BI100" s="190">
        <f t="shared" si="18"/>
        <v>0</v>
      </c>
      <c r="BJ100" s="20" t="s">
        <v>78</v>
      </c>
      <c r="BK100" s="190">
        <f t="shared" si="19"/>
        <v>0</v>
      </c>
      <c r="BL100" s="20" t="s">
        <v>127</v>
      </c>
      <c r="BM100" s="20" t="s">
        <v>389</v>
      </c>
    </row>
    <row r="101" spans="2:65" s="1" customFormat="1" ht="25.5" customHeight="1">
      <c r="B101" s="37"/>
      <c r="C101" s="191" t="s">
        <v>191</v>
      </c>
      <c r="D101" s="191" t="s">
        <v>253</v>
      </c>
      <c r="E101" s="192" t="s">
        <v>370</v>
      </c>
      <c r="F101" s="193" t="s">
        <v>371</v>
      </c>
      <c r="G101" s="194" t="s">
        <v>132</v>
      </c>
      <c r="H101" s="195">
        <v>3</v>
      </c>
      <c r="I101" s="196">
        <v>0</v>
      </c>
      <c r="J101" s="197">
        <f t="shared" si="10"/>
        <v>0</v>
      </c>
      <c r="K101" s="193" t="s">
        <v>133</v>
      </c>
      <c r="L101" s="198"/>
      <c r="M101" s="199" t="s">
        <v>21</v>
      </c>
      <c r="N101" s="200" t="s">
        <v>41</v>
      </c>
      <c r="O101" s="38"/>
      <c r="P101" s="188">
        <f t="shared" si="11"/>
        <v>0</v>
      </c>
      <c r="Q101" s="188">
        <v>0</v>
      </c>
      <c r="R101" s="188">
        <f t="shared" si="12"/>
        <v>0</v>
      </c>
      <c r="S101" s="188">
        <v>0</v>
      </c>
      <c r="T101" s="189">
        <f t="shared" si="13"/>
        <v>0</v>
      </c>
      <c r="AR101" s="20" t="s">
        <v>160</v>
      </c>
      <c r="AT101" s="20" t="s">
        <v>253</v>
      </c>
      <c r="AU101" s="20" t="s">
        <v>80</v>
      </c>
      <c r="AY101" s="20" t="s">
        <v>128</v>
      </c>
      <c r="BE101" s="190">
        <f t="shared" si="14"/>
        <v>0</v>
      </c>
      <c r="BF101" s="190">
        <f t="shared" si="15"/>
        <v>0</v>
      </c>
      <c r="BG101" s="190">
        <f t="shared" si="16"/>
        <v>0</v>
      </c>
      <c r="BH101" s="190">
        <f t="shared" si="17"/>
        <v>0</v>
      </c>
      <c r="BI101" s="190">
        <f t="shared" si="18"/>
        <v>0</v>
      </c>
      <c r="BJ101" s="20" t="s">
        <v>78</v>
      </c>
      <c r="BK101" s="190">
        <f t="shared" si="19"/>
        <v>0</v>
      </c>
      <c r="BL101" s="20" t="s">
        <v>127</v>
      </c>
      <c r="BM101" s="20" t="s">
        <v>390</v>
      </c>
    </row>
    <row r="102" spans="2:65" s="1" customFormat="1" ht="25.5" customHeight="1">
      <c r="B102" s="37"/>
      <c r="C102" s="191" t="s">
        <v>195</v>
      </c>
      <c r="D102" s="191" t="s">
        <v>253</v>
      </c>
      <c r="E102" s="192" t="s">
        <v>391</v>
      </c>
      <c r="F102" s="193" t="s">
        <v>392</v>
      </c>
      <c r="G102" s="194" t="s">
        <v>132</v>
      </c>
      <c r="H102" s="195">
        <v>1</v>
      </c>
      <c r="I102" s="196">
        <v>0</v>
      </c>
      <c r="J102" s="197">
        <f t="shared" si="10"/>
        <v>0</v>
      </c>
      <c r="K102" s="193" t="s">
        <v>133</v>
      </c>
      <c r="L102" s="198"/>
      <c r="M102" s="199" t="s">
        <v>21</v>
      </c>
      <c r="N102" s="200" t="s">
        <v>41</v>
      </c>
      <c r="O102" s="38"/>
      <c r="P102" s="188">
        <f t="shared" si="11"/>
        <v>0</v>
      </c>
      <c r="Q102" s="188">
        <v>0</v>
      </c>
      <c r="R102" s="188">
        <f t="shared" si="12"/>
        <v>0</v>
      </c>
      <c r="S102" s="188">
        <v>0</v>
      </c>
      <c r="T102" s="189">
        <f t="shared" si="13"/>
        <v>0</v>
      </c>
      <c r="AR102" s="20" t="s">
        <v>160</v>
      </c>
      <c r="AT102" s="20" t="s">
        <v>253</v>
      </c>
      <c r="AU102" s="20" t="s">
        <v>80</v>
      </c>
      <c r="AY102" s="20" t="s">
        <v>128</v>
      </c>
      <c r="BE102" s="190">
        <f t="shared" si="14"/>
        <v>0</v>
      </c>
      <c r="BF102" s="190">
        <f t="shared" si="15"/>
        <v>0</v>
      </c>
      <c r="BG102" s="190">
        <f t="shared" si="16"/>
        <v>0</v>
      </c>
      <c r="BH102" s="190">
        <f t="shared" si="17"/>
        <v>0</v>
      </c>
      <c r="BI102" s="190">
        <f t="shared" si="18"/>
        <v>0</v>
      </c>
      <c r="BJ102" s="20" t="s">
        <v>78</v>
      </c>
      <c r="BK102" s="190">
        <f t="shared" si="19"/>
        <v>0</v>
      </c>
      <c r="BL102" s="20" t="s">
        <v>127</v>
      </c>
      <c r="BM102" s="20" t="s">
        <v>393</v>
      </c>
    </row>
    <row r="103" spans="2:65" s="1" customFormat="1" ht="25.5" customHeight="1">
      <c r="B103" s="37"/>
      <c r="C103" s="191" t="s">
        <v>199</v>
      </c>
      <c r="D103" s="191" t="s">
        <v>253</v>
      </c>
      <c r="E103" s="192" t="s">
        <v>373</v>
      </c>
      <c r="F103" s="193" t="s">
        <v>374</v>
      </c>
      <c r="G103" s="194" t="s">
        <v>132</v>
      </c>
      <c r="H103" s="195">
        <v>1</v>
      </c>
      <c r="I103" s="196">
        <v>0</v>
      </c>
      <c r="J103" s="197">
        <f t="shared" si="10"/>
        <v>0</v>
      </c>
      <c r="K103" s="193" t="s">
        <v>133</v>
      </c>
      <c r="L103" s="198"/>
      <c r="M103" s="199" t="s">
        <v>21</v>
      </c>
      <c r="N103" s="200" t="s">
        <v>41</v>
      </c>
      <c r="O103" s="38"/>
      <c r="P103" s="188">
        <f t="shared" si="11"/>
        <v>0</v>
      </c>
      <c r="Q103" s="188">
        <v>0</v>
      </c>
      <c r="R103" s="188">
        <f t="shared" si="12"/>
        <v>0</v>
      </c>
      <c r="S103" s="188">
        <v>0</v>
      </c>
      <c r="T103" s="189">
        <f t="shared" si="13"/>
        <v>0</v>
      </c>
      <c r="AR103" s="20" t="s">
        <v>160</v>
      </c>
      <c r="AT103" s="20" t="s">
        <v>253</v>
      </c>
      <c r="AU103" s="20" t="s">
        <v>80</v>
      </c>
      <c r="AY103" s="20" t="s">
        <v>128</v>
      </c>
      <c r="BE103" s="190">
        <f t="shared" si="14"/>
        <v>0</v>
      </c>
      <c r="BF103" s="190">
        <f t="shared" si="15"/>
        <v>0</v>
      </c>
      <c r="BG103" s="190">
        <f t="shared" si="16"/>
        <v>0</v>
      </c>
      <c r="BH103" s="190">
        <f t="shared" si="17"/>
        <v>0</v>
      </c>
      <c r="BI103" s="190">
        <f t="shared" si="18"/>
        <v>0</v>
      </c>
      <c r="BJ103" s="20" t="s">
        <v>78</v>
      </c>
      <c r="BK103" s="190">
        <f t="shared" si="19"/>
        <v>0</v>
      </c>
      <c r="BL103" s="20" t="s">
        <v>127</v>
      </c>
      <c r="BM103" s="20" t="s">
        <v>394</v>
      </c>
    </row>
    <row r="104" spans="2:65" s="1" customFormat="1" ht="25.5" customHeight="1">
      <c r="B104" s="37"/>
      <c r="C104" s="191" t="s">
        <v>203</v>
      </c>
      <c r="D104" s="191" t="s">
        <v>253</v>
      </c>
      <c r="E104" s="192" t="s">
        <v>376</v>
      </c>
      <c r="F104" s="193" t="s">
        <v>377</v>
      </c>
      <c r="G104" s="194" t="s">
        <v>132</v>
      </c>
      <c r="H104" s="195">
        <v>4</v>
      </c>
      <c r="I104" s="196">
        <v>0</v>
      </c>
      <c r="J104" s="197">
        <f t="shared" si="10"/>
        <v>0</v>
      </c>
      <c r="K104" s="193" t="s">
        <v>133</v>
      </c>
      <c r="L104" s="198"/>
      <c r="M104" s="199" t="s">
        <v>21</v>
      </c>
      <c r="N104" s="200" t="s">
        <v>41</v>
      </c>
      <c r="O104" s="38"/>
      <c r="P104" s="188">
        <f t="shared" si="11"/>
        <v>0</v>
      </c>
      <c r="Q104" s="188">
        <v>0</v>
      </c>
      <c r="R104" s="188">
        <f t="shared" si="12"/>
        <v>0</v>
      </c>
      <c r="S104" s="188">
        <v>0</v>
      </c>
      <c r="T104" s="189">
        <f t="shared" si="13"/>
        <v>0</v>
      </c>
      <c r="AR104" s="20" t="s">
        <v>160</v>
      </c>
      <c r="AT104" s="20" t="s">
        <v>253</v>
      </c>
      <c r="AU104" s="20" t="s">
        <v>80</v>
      </c>
      <c r="AY104" s="20" t="s">
        <v>128</v>
      </c>
      <c r="BE104" s="190">
        <f t="shared" si="14"/>
        <v>0</v>
      </c>
      <c r="BF104" s="190">
        <f t="shared" si="15"/>
        <v>0</v>
      </c>
      <c r="BG104" s="190">
        <f t="shared" si="16"/>
        <v>0</v>
      </c>
      <c r="BH104" s="190">
        <f t="shared" si="17"/>
        <v>0</v>
      </c>
      <c r="BI104" s="190">
        <f t="shared" si="18"/>
        <v>0</v>
      </c>
      <c r="BJ104" s="20" t="s">
        <v>78</v>
      </c>
      <c r="BK104" s="190">
        <f t="shared" si="19"/>
        <v>0</v>
      </c>
      <c r="BL104" s="20" t="s">
        <v>127</v>
      </c>
      <c r="BM104" s="20" t="s">
        <v>395</v>
      </c>
    </row>
    <row r="105" spans="2:65" s="9" customFormat="1" ht="29.85" customHeight="1">
      <c r="B105" s="165"/>
      <c r="C105" s="166"/>
      <c r="D105" s="167" t="s">
        <v>69</v>
      </c>
      <c r="E105" s="212" t="s">
        <v>396</v>
      </c>
      <c r="F105" s="212" t="s">
        <v>397</v>
      </c>
      <c r="G105" s="166"/>
      <c r="H105" s="166"/>
      <c r="I105" s="169"/>
      <c r="J105" s="213">
        <f>BK105</f>
        <v>0</v>
      </c>
      <c r="K105" s="166"/>
      <c r="L105" s="171"/>
      <c r="M105" s="172"/>
      <c r="N105" s="173"/>
      <c r="O105" s="173"/>
      <c r="P105" s="174">
        <f>SUM(P106:P107)</f>
        <v>0</v>
      </c>
      <c r="Q105" s="173"/>
      <c r="R105" s="174">
        <f>SUM(R106:R107)</f>
        <v>0</v>
      </c>
      <c r="S105" s="173"/>
      <c r="T105" s="175">
        <f>SUM(T106:T107)</f>
        <v>0</v>
      </c>
      <c r="AR105" s="176" t="s">
        <v>78</v>
      </c>
      <c r="AT105" s="177" t="s">
        <v>69</v>
      </c>
      <c r="AU105" s="177" t="s">
        <v>78</v>
      </c>
      <c r="AY105" s="176" t="s">
        <v>128</v>
      </c>
      <c r="BK105" s="178">
        <f>SUM(BK106:BK107)</f>
        <v>0</v>
      </c>
    </row>
    <row r="106" spans="2:65" s="1" customFormat="1" ht="25.5" customHeight="1">
      <c r="B106" s="37"/>
      <c r="C106" s="191" t="s">
        <v>207</v>
      </c>
      <c r="D106" s="191" t="s">
        <v>253</v>
      </c>
      <c r="E106" s="192" t="s">
        <v>398</v>
      </c>
      <c r="F106" s="193" t="s">
        <v>399</v>
      </c>
      <c r="G106" s="194" t="s">
        <v>256</v>
      </c>
      <c r="H106" s="195">
        <v>1</v>
      </c>
      <c r="I106" s="196">
        <v>0</v>
      </c>
      <c r="J106" s="197">
        <f>ROUND(I106*H106,2)</f>
        <v>0</v>
      </c>
      <c r="K106" s="193" t="s">
        <v>133</v>
      </c>
      <c r="L106" s="198"/>
      <c r="M106" s="199" t="s">
        <v>21</v>
      </c>
      <c r="N106" s="200" t="s">
        <v>41</v>
      </c>
      <c r="O106" s="38"/>
      <c r="P106" s="188">
        <f>O106*H106</f>
        <v>0</v>
      </c>
      <c r="Q106" s="188">
        <v>0</v>
      </c>
      <c r="R106" s="188">
        <f>Q106*H106</f>
        <v>0</v>
      </c>
      <c r="S106" s="188">
        <v>0</v>
      </c>
      <c r="T106" s="189">
        <f>S106*H106</f>
        <v>0</v>
      </c>
      <c r="AR106" s="20" t="s">
        <v>257</v>
      </c>
      <c r="AT106" s="20" t="s">
        <v>253</v>
      </c>
      <c r="AU106" s="20" t="s">
        <v>80</v>
      </c>
      <c r="AY106" s="20" t="s">
        <v>128</v>
      </c>
      <c r="BE106" s="190">
        <f>IF(N106="základní",J106,0)</f>
        <v>0</v>
      </c>
      <c r="BF106" s="190">
        <f>IF(N106="snížená",J106,0)</f>
        <v>0</v>
      </c>
      <c r="BG106" s="190">
        <f>IF(N106="zákl. přenesená",J106,0)</f>
        <v>0</v>
      </c>
      <c r="BH106" s="190">
        <f>IF(N106="sníž. přenesená",J106,0)</f>
        <v>0</v>
      </c>
      <c r="BI106" s="190">
        <f>IF(N106="nulová",J106,0)</f>
        <v>0</v>
      </c>
      <c r="BJ106" s="20" t="s">
        <v>78</v>
      </c>
      <c r="BK106" s="190">
        <f>ROUND(I106*H106,2)</f>
        <v>0</v>
      </c>
      <c r="BL106" s="20" t="s">
        <v>257</v>
      </c>
      <c r="BM106" s="20" t="s">
        <v>400</v>
      </c>
    </row>
    <row r="107" spans="2:65" s="1" customFormat="1" ht="25.5" customHeight="1">
      <c r="B107" s="37"/>
      <c r="C107" s="191" t="s">
        <v>9</v>
      </c>
      <c r="D107" s="191" t="s">
        <v>253</v>
      </c>
      <c r="E107" s="192" t="s">
        <v>284</v>
      </c>
      <c r="F107" s="193" t="s">
        <v>285</v>
      </c>
      <c r="G107" s="194" t="s">
        <v>132</v>
      </c>
      <c r="H107" s="195">
        <v>1</v>
      </c>
      <c r="I107" s="196">
        <v>0</v>
      </c>
      <c r="J107" s="197">
        <f>ROUND(I107*H107,2)</f>
        <v>0</v>
      </c>
      <c r="K107" s="193" t="s">
        <v>133</v>
      </c>
      <c r="L107" s="198"/>
      <c r="M107" s="199" t="s">
        <v>21</v>
      </c>
      <c r="N107" s="201" t="s">
        <v>41</v>
      </c>
      <c r="O107" s="202"/>
      <c r="P107" s="203">
        <f>O107*H107</f>
        <v>0</v>
      </c>
      <c r="Q107" s="203">
        <v>0</v>
      </c>
      <c r="R107" s="203">
        <f>Q107*H107</f>
        <v>0</v>
      </c>
      <c r="S107" s="203">
        <v>0</v>
      </c>
      <c r="T107" s="204">
        <f>S107*H107</f>
        <v>0</v>
      </c>
      <c r="AR107" s="20" t="s">
        <v>257</v>
      </c>
      <c r="AT107" s="20" t="s">
        <v>253</v>
      </c>
      <c r="AU107" s="20" t="s">
        <v>80</v>
      </c>
      <c r="AY107" s="20" t="s">
        <v>128</v>
      </c>
      <c r="BE107" s="190">
        <f>IF(N107="základní",J107,0)</f>
        <v>0</v>
      </c>
      <c r="BF107" s="190">
        <f>IF(N107="snížená",J107,0)</f>
        <v>0</v>
      </c>
      <c r="BG107" s="190">
        <f>IF(N107="zákl. přenesená",J107,0)</f>
        <v>0</v>
      </c>
      <c r="BH107" s="190">
        <f>IF(N107="sníž. přenesená",J107,0)</f>
        <v>0</v>
      </c>
      <c r="BI107" s="190">
        <f>IF(N107="nulová",J107,0)</f>
        <v>0</v>
      </c>
      <c r="BJ107" s="20" t="s">
        <v>78</v>
      </c>
      <c r="BK107" s="190">
        <f>ROUND(I107*H107,2)</f>
        <v>0</v>
      </c>
      <c r="BL107" s="20" t="s">
        <v>257</v>
      </c>
      <c r="BM107" s="20" t="s">
        <v>401</v>
      </c>
    </row>
    <row r="108" spans="2:65" s="1" customFormat="1" ht="6.95" customHeight="1">
      <c r="B108" s="52"/>
      <c r="C108" s="53"/>
      <c r="D108" s="53"/>
      <c r="E108" s="53"/>
      <c r="F108" s="53"/>
      <c r="G108" s="53"/>
      <c r="H108" s="53"/>
      <c r="I108" s="135"/>
      <c r="J108" s="53"/>
      <c r="K108" s="53"/>
      <c r="L108" s="57"/>
    </row>
  </sheetData>
  <sheetProtection algorithmName="SHA-512" hashValue="HxG4MBA6/UxcQqI72vHqcCzFcae4NbrL4GG9++VfrklMO03tI5ryCNVwwEczi8tJKSihiT2BncmRkJEd0AhAPQ==" saltValue="yQnRNEdqa6RvEaFSsHR++gn7Cv6TZdeDLBMMs6IqrINgh7BuWLoKVdM2XeDynhr/LLUizsaUKw5JecjbKLInwA==" spinCount="100000" sheet="1" objects="1" scenarios="1" formatColumns="0" formatRows="0" autoFilter="0"/>
  <autoFilter ref="C80:K107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4"/>
  <sheetViews>
    <sheetView showGridLines="0" workbookViewId="0">
      <pane ySplit="1" topLeftCell="A59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108"/>
      <c r="C1" s="108"/>
      <c r="D1" s="109" t="s">
        <v>1</v>
      </c>
      <c r="E1" s="108"/>
      <c r="F1" s="110" t="s">
        <v>96</v>
      </c>
      <c r="G1" s="344" t="s">
        <v>97</v>
      </c>
      <c r="H1" s="344"/>
      <c r="I1" s="111"/>
      <c r="J1" s="110" t="s">
        <v>98</v>
      </c>
      <c r="K1" s="109" t="s">
        <v>99</v>
      </c>
      <c r="L1" s="110" t="s">
        <v>100</v>
      </c>
      <c r="M1" s="110"/>
      <c r="N1" s="110"/>
      <c r="O1" s="110"/>
      <c r="P1" s="110"/>
      <c r="Q1" s="110"/>
      <c r="R1" s="110"/>
      <c r="S1" s="110"/>
      <c r="T1" s="11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20" t="s">
        <v>89</v>
      </c>
    </row>
    <row r="3" spans="1:70" ht="6.95" customHeight="1">
      <c r="B3" s="21"/>
      <c r="C3" s="22"/>
      <c r="D3" s="22"/>
      <c r="E3" s="22"/>
      <c r="F3" s="22"/>
      <c r="G3" s="22"/>
      <c r="H3" s="22"/>
      <c r="I3" s="112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101</v>
      </c>
      <c r="E4" s="25"/>
      <c r="F4" s="25"/>
      <c r="G4" s="25"/>
      <c r="H4" s="25"/>
      <c r="I4" s="113"/>
      <c r="J4" s="25"/>
      <c r="K4" s="27"/>
      <c r="M4" s="28" t="s">
        <v>12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13"/>
      <c r="J5" s="25"/>
      <c r="K5" s="27"/>
    </row>
    <row r="6" spans="1:70">
      <c r="B6" s="24"/>
      <c r="C6" s="25"/>
      <c r="D6" s="33" t="s">
        <v>18</v>
      </c>
      <c r="E6" s="25"/>
      <c r="F6" s="25"/>
      <c r="G6" s="25"/>
      <c r="H6" s="25"/>
      <c r="I6" s="113"/>
      <c r="J6" s="25"/>
      <c r="K6" s="27"/>
    </row>
    <row r="7" spans="1:70" ht="16.5" customHeight="1">
      <c r="B7" s="24"/>
      <c r="C7" s="25"/>
      <c r="D7" s="25"/>
      <c r="E7" s="336" t="str">
        <f>'Rekapitulace zakázky'!K6</f>
        <v>Oprava PZS v km 5,255 a 11,753 v trati Č.B. - Hluboká n.V.- Zámostí</v>
      </c>
      <c r="F7" s="337"/>
      <c r="G7" s="337"/>
      <c r="H7" s="337"/>
      <c r="I7" s="113"/>
      <c r="J7" s="25"/>
      <c r="K7" s="27"/>
    </row>
    <row r="8" spans="1:70" s="1" customFormat="1">
      <c r="B8" s="37"/>
      <c r="C8" s="38"/>
      <c r="D8" s="33" t="s">
        <v>102</v>
      </c>
      <c r="E8" s="38"/>
      <c r="F8" s="38"/>
      <c r="G8" s="38"/>
      <c r="H8" s="38"/>
      <c r="I8" s="114"/>
      <c r="J8" s="38"/>
      <c r="K8" s="41"/>
    </row>
    <row r="9" spans="1:70" s="1" customFormat="1" ht="36.950000000000003" customHeight="1">
      <c r="B9" s="37"/>
      <c r="C9" s="38"/>
      <c r="D9" s="38"/>
      <c r="E9" s="338" t="s">
        <v>402</v>
      </c>
      <c r="F9" s="339"/>
      <c r="G9" s="339"/>
      <c r="H9" s="339"/>
      <c r="I9" s="114"/>
      <c r="J9" s="38"/>
      <c r="K9" s="41"/>
    </row>
    <row r="10" spans="1:70" s="1" customFormat="1" ht="13.5">
      <c r="B10" s="37"/>
      <c r="C10" s="38"/>
      <c r="D10" s="38"/>
      <c r="E10" s="38"/>
      <c r="F10" s="38"/>
      <c r="G10" s="38"/>
      <c r="H10" s="38"/>
      <c r="I10" s="114"/>
      <c r="J10" s="38"/>
      <c r="K10" s="41"/>
    </row>
    <row r="11" spans="1:70" s="1" customFormat="1" ht="14.45" customHeight="1">
      <c r="B11" s="37"/>
      <c r="C11" s="38"/>
      <c r="D11" s="33" t="s">
        <v>20</v>
      </c>
      <c r="E11" s="38"/>
      <c r="F11" s="31" t="s">
        <v>21</v>
      </c>
      <c r="G11" s="38"/>
      <c r="H11" s="38"/>
      <c r="I11" s="115" t="s">
        <v>22</v>
      </c>
      <c r="J11" s="31" t="s">
        <v>21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15" t="s">
        <v>25</v>
      </c>
      <c r="J12" s="116" t="str">
        <f>'Rekapitulace zakázky'!AN8</f>
        <v>16. 4. 2018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14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15" t="s">
        <v>28</v>
      </c>
      <c r="J14" s="31" t="str">
        <f>IF('Rekapitulace zakázky'!AN10="","",'Rekapitulace zakázky'!AN10)</f>
        <v/>
      </c>
      <c r="K14" s="41"/>
    </row>
    <row r="15" spans="1:70" s="1" customFormat="1" ht="18" customHeight="1">
      <c r="B15" s="37"/>
      <c r="C15" s="38"/>
      <c r="D15" s="38"/>
      <c r="E15" s="31" t="str">
        <f>IF('Rekapitulace zakázky'!E11="","",'Rekapitulace zakázky'!E11)</f>
        <v xml:space="preserve"> </v>
      </c>
      <c r="F15" s="38"/>
      <c r="G15" s="38"/>
      <c r="H15" s="38"/>
      <c r="I15" s="115" t="s">
        <v>29</v>
      </c>
      <c r="J15" s="31" t="str">
        <f>IF('Rekapitulace zakázky'!AN11="","",'Rekapitulace zakázky'!AN11)</f>
        <v/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14"/>
      <c r="J16" s="38"/>
      <c r="K16" s="41"/>
    </row>
    <row r="17" spans="2:11" s="1" customFormat="1" ht="14.45" customHeight="1">
      <c r="B17" s="37"/>
      <c r="C17" s="38"/>
      <c r="D17" s="33" t="s">
        <v>30</v>
      </c>
      <c r="E17" s="38"/>
      <c r="F17" s="38"/>
      <c r="G17" s="38"/>
      <c r="H17" s="38"/>
      <c r="I17" s="115" t="s">
        <v>28</v>
      </c>
      <c r="J17" s="31" t="str">
        <f>IF('Rekapitulace zakázky'!AN13="Vyplň údaj","",IF('Rekapitulace zakázky'!AN13="","",'Rekapitulace zakázky'!AN13))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zakázky'!E14="Vyplň údaj","",IF('Rekapitulace zakázky'!E14="","",'Rekapitulace zakázky'!E14))</f>
        <v/>
      </c>
      <c r="F18" s="38"/>
      <c r="G18" s="38"/>
      <c r="H18" s="38"/>
      <c r="I18" s="115" t="s">
        <v>29</v>
      </c>
      <c r="J18" s="31" t="str">
        <f>IF('Rekapitulace zakázky'!AN14="Vyplň údaj","",IF('Rekapitulace zakázky'!AN14="","",'Rekapitulace zakázky'!AN14))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14"/>
      <c r="J19" s="38"/>
      <c r="K19" s="41"/>
    </row>
    <row r="20" spans="2:11" s="1" customFormat="1" ht="14.45" customHeight="1">
      <c r="B20" s="37"/>
      <c r="C20" s="38"/>
      <c r="D20" s="33" t="s">
        <v>32</v>
      </c>
      <c r="E20" s="38"/>
      <c r="F20" s="38"/>
      <c r="G20" s="38"/>
      <c r="H20" s="38"/>
      <c r="I20" s="115" t="s">
        <v>28</v>
      </c>
      <c r="J20" s="31" t="str">
        <f>IF('Rekapitulace zakázky'!AN16="","",'Rekapitulace zakázky'!AN16)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zakázky'!E17="","",'Rekapitulace zakázky'!E17)</f>
        <v xml:space="preserve"> </v>
      </c>
      <c r="F21" s="38"/>
      <c r="G21" s="38"/>
      <c r="H21" s="38"/>
      <c r="I21" s="115" t="s">
        <v>29</v>
      </c>
      <c r="J21" s="31" t="str">
        <f>IF('Rekapitulace zakázky'!AN17="","",'Rekapitulace zakázky'!AN17)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14"/>
      <c r="J22" s="38"/>
      <c r="K22" s="41"/>
    </row>
    <row r="23" spans="2:11" s="1" customFormat="1" ht="14.45" customHeight="1">
      <c r="B23" s="37"/>
      <c r="C23" s="38"/>
      <c r="D23" s="33" t="s">
        <v>34</v>
      </c>
      <c r="E23" s="38"/>
      <c r="F23" s="38"/>
      <c r="G23" s="38"/>
      <c r="H23" s="38"/>
      <c r="I23" s="114"/>
      <c r="J23" s="38"/>
      <c r="K23" s="41"/>
    </row>
    <row r="24" spans="2:11" s="6" customFormat="1" ht="16.5" customHeight="1">
      <c r="B24" s="117"/>
      <c r="C24" s="118"/>
      <c r="D24" s="118"/>
      <c r="E24" s="305" t="s">
        <v>21</v>
      </c>
      <c r="F24" s="305"/>
      <c r="G24" s="305"/>
      <c r="H24" s="305"/>
      <c r="I24" s="119"/>
      <c r="J24" s="118"/>
      <c r="K24" s="120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14"/>
      <c r="J25" s="38"/>
      <c r="K25" s="41"/>
    </row>
    <row r="26" spans="2:11" s="1" customFormat="1" ht="6.95" customHeight="1">
      <c r="B26" s="37"/>
      <c r="C26" s="38"/>
      <c r="D26" s="81"/>
      <c r="E26" s="81"/>
      <c r="F26" s="81"/>
      <c r="G26" s="81"/>
      <c r="H26" s="81"/>
      <c r="I26" s="121"/>
      <c r="J26" s="81"/>
      <c r="K26" s="122"/>
    </row>
    <row r="27" spans="2:11" s="1" customFormat="1" ht="25.35" customHeight="1">
      <c r="B27" s="37"/>
      <c r="C27" s="38"/>
      <c r="D27" s="123" t="s">
        <v>36</v>
      </c>
      <c r="E27" s="38"/>
      <c r="F27" s="38"/>
      <c r="G27" s="38"/>
      <c r="H27" s="38"/>
      <c r="I27" s="114"/>
      <c r="J27" s="124">
        <f>ROUND(J76,2)</f>
        <v>0</v>
      </c>
      <c r="K27" s="41"/>
    </row>
    <row r="28" spans="2:11" s="1" customFormat="1" ht="6.95" customHeight="1">
      <c r="B28" s="37"/>
      <c r="C28" s="38"/>
      <c r="D28" s="81"/>
      <c r="E28" s="81"/>
      <c r="F28" s="81"/>
      <c r="G28" s="81"/>
      <c r="H28" s="81"/>
      <c r="I28" s="121"/>
      <c r="J28" s="81"/>
      <c r="K28" s="122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25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26">
        <f>ROUND(SUM(BE76:BE83), 2)</f>
        <v>0</v>
      </c>
      <c r="G30" s="38"/>
      <c r="H30" s="38"/>
      <c r="I30" s="127">
        <v>0.21</v>
      </c>
      <c r="J30" s="126">
        <f>ROUND(ROUND((SUM(BE76:BE83)),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26">
        <f>ROUND(SUM(BF76:BF83), 2)</f>
        <v>0</v>
      </c>
      <c r="G31" s="38"/>
      <c r="H31" s="38"/>
      <c r="I31" s="127">
        <v>0.15</v>
      </c>
      <c r="J31" s="126">
        <f>ROUND(ROUND((SUM(BF76:BF83)),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26">
        <f>ROUND(SUM(BG76:BG83), 2)</f>
        <v>0</v>
      </c>
      <c r="G32" s="38"/>
      <c r="H32" s="38"/>
      <c r="I32" s="127">
        <v>0.21</v>
      </c>
      <c r="J32" s="126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26">
        <f>ROUND(SUM(BH76:BH83), 2)</f>
        <v>0</v>
      </c>
      <c r="G33" s="38"/>
      <c r="H33" s="38"/>
      <c r="I33" s="127">
        <v>0.15</v>
      </c>
      <c r="J33" s="126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26">
        <f>ROUND(SUM(BI76:BI83), 2)</f>
        <v>0</v>
      </c>
      <c r="G34" s="38"/>
      <c r="H34" s="38"/>
      <c r="I34" s="127">
        <v>0</v>
      </c>
      <c r="J34" s="126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14"/>
      <c r="J35" s="38"/>
      <c r="K35" s="41"/>
    </row>
    <row r="36" spans="2:11" s="1" customFormat="1" ht="25.35" customHeight="1">
      <c r="B36" s="37"/>
      <c r="C36" s="128"/>
      <c r="D36" s="129" t="s">
        <v>46</v>
      </c>
      <c r="E36" s="75"/>
      <c r="F36" s="75"/>
      <c r="G36" s="130" t="s">
        <v>47</v>
      </c>
      <c r="H36" s="131" t="s">
        <v>48</v>
      </c>
      <c r="I36" s="132"/>
      <c r="J36" s="133">
        <f>SUM(J27:J34)</f>
        <v>0</v>
      </c>
      <c r="K36" s="134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35"/>
      <c r="J37" s="53"/>
      <c r="K37" s="54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37"/>
      <c r="C42" s="26" t="s">
        <v>104</v>
      </c>
      <c r="D42" s="38"/>
      <c r="E42" s="38"/>
      <c r="F42" s="38"/>
      <c r="G42" s="38"/>
      <c r="H42" s="38"/>
      <c r="I42" s="114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14"/>
      <c r="J43" s="38"/>
      <c r="K43" s="41"/>
    </row>
    <row r="44" spans="2:11" s="1" customFormat="1" ht="14.45" customHeight="1">
      <c r="B44" s="37"/>
      <c r="C44" s="33" t="s">
        <v>18</v>
      </c>
      <c r="D44" s="38"/>
      <c r="E44" s="38"/>
      <c r="F44" s="38"/>
      <c r="G44" s="38"/>
      <c r="H44" s="38"/>
      <c r="I44" s="114"/>
      <c r="J44" s="38"/>
      <c r="K44" s="41"/>
    </row>
    <row r="45" spans="2:11" s="1" customFormat="1" ht="16.5" customHeight="1">
      <c r="B45" s="37"/>
      <c r="C45" s="38"/>
      <c r="D45" s="38"/>
      <c r="E45" s="336" t="str">
        <f>E7</f>
        <v>Oprava PZS v km 5,255 a 11,753 v trati Č.B. - Hluboká n.V.- Zámostí</v>
      </c>
      <c r="F45" s="337"/>
      <c r="G45" s="337"/>
      <c r="H45" s="337"/>
      <c r="I45" s="114"/>
      <c r="J45" s="38"/>
      <c r="K45" s="41"/>
    </row>
    <row r="46" spans="2:11" s="1" customFormat="1" ht="14.45" customHeight="1">
      <c r="B46" s="37"/>
      <c r="C46" s="33" t="s">
        <v>102</v>
      </c>
      <c r="D46" s="38"/>
      <c r="E46" s="38"/>
      <c r="F46" s="38"/>
      <c r="G46" s="38"/>
      <c r="H46" s="38"/>
      <c r="I46" s="114"/>
      <c r="J46" s="38"/>
      <c r="K46" s="41"/>
    </row>
    <row r="47" spans="2:11" s="1" customFormat="1" ht="17.25" customHeight="1">
      <c r="B47" s="37"/>
      <c r="C47" s="38"/>
      <c r="D47" s="38"/>
      <c r="E47" s="338" t="str">
        <f>E9</f>
        <v>04 - Kabelizace</v>
      </c>
      <c r="F47" s="339"/>
      <c r="G47" s="339"/>
      <c r="H47" s="339"/>
      <c r="I47" s="114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14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15" t="s">
        <v>25</v>
      </c>
      <c r="J49" s="116" t="str">
        <f>IF(J12="","",J12)</f>
        <v>16. 4. 2018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14"/>
      <c r="J50" s="38"/>
      <c r="K50" s="41"/>
    </row>
    <row r="51" spans="2:47" s="1" customFormat="1">
      <c r="B51" s="37"/>
      <c r="C51" s="33" t="s">
        <v>27</v>
      </c>
      <c r="D51" s="38"/>
      <c r="E51" s="38"/>
      <c r="F51" s="31" t="str">
        <f>E15</f>
        <v xml:space="preserve"> </v>
      </c>
      <c r="G51" s="38"/>
      <c r="H51" s="38"/>
      <c r="I51" s="115" t="s">
        <v>32</v>
      </c>
      <c r="J51" s="305" t="str">
        <f>E21</f>
        <v xml:space="preserve"> </v>
      </c>
      <c r="K51" s="41"/>
    </row>
    <row r="52" spans="2:47" s="1" customFormat="1" ht="14.45" customHeight="1">
      <c r="B52" s="37"/>
      <c r="C52" s="33" t="s">
        <v>30</v>
      </c>
      <c r="D52" s="38"/>
      <c r="E52" s="38"/>
      <c r="F52" s="31" t="str">
        <f>IF(E18="","",E18)</f>
        <v/>
      </c>
      <c r="G52" s="38"/>
      <c r="H52" s="38"/>
      <c r="I52" s="114"/>
      <c r="J52" s="340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14"/>
      <c r="J53" s="38"/>
      <c r="K53" s="41"/>
    </row>
    <row r="54" spans="2:47" s="1" customFormat="1" ht="29.25" customHeight="1">
      <c r="B54" s="37"/>
      <c r="C54" s="140" t="s">
        <v>105</v>
      </c>
      <c r="D54" s="128"/>
      <c r="E54" s="128"/>
      <c r="F54" s="128"/>
      <c r="G54" s="128"/>
      <c r="H54" s="128"/>
      <c r="I54" s="141"/>
      <c r="J54" s="142" t="s">
        <v>106</v>
      </c>
      <c r="K54" s="143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14"/>
      <c r="J55" s="38"/>
      <c r="K55" s="41"/>
    </row>
    <row r="56" spans="2:47" s="1" customFormat="1" ht="29.25" customHeight="1">
      <c r="B56" s="37"/>
      <c r="C56" s="144" t="s">
        <v>107</v>
      </c>
      <c r="D56" s="38"/>
      <c r="E56" s="38"/>
      <c r="F56" s="38"/>
      <c r="G56" s="38"/>
      <c r="H56" s="38"/>
      <c r="I56" s="114"/>
      <c r="J56" s="124">
        <f>J76</f>
        <v>0</v>
      </c>
      <c r="K56" s="41"/>
      <c r="AU56" s="20" t="s">
        <v>108</v>
      </c>
    </row>
    <row r="57" spans="2:47" s="1" customFormat="1" ht="21.75" customHeight="1">
      <c r="B57" s="37"/>
      <c r="C57" s="38"/>
      <c r="D57" s="38"/>
      <c r="E57" s="38"/>
      <c r="F57" s="38"/>
      <c r="G57" s="38"/>
      <c r="H57" s="38"/>
      <c r="I57" s="114"/>
      <c r="J57" s="38"/>
      <c r="K57" s="41"/>
    </row>
    <row r="58" spans="2:47" s="1" customFormat="1" ht="6.95" customHeight="1">
      <c r="B58" s="52"/>
      <c r="C58" s="53"/>
      <c r="D58" s="53"/>
      <c r="E58" s="53"/>
      <c r="F58" s="53"/>
      <c r="G58" s="53"/>
      <c r="H58" s="53"/>
      <c r="I58" s="135"/>
      <c r="J58" s="53"/>
      <c r="K58" s="54"/>
    </row>
    <row r="62" spans="2:47" s="1" customFormat="1" ht="6.95" customHeight="1">
      <c r="B62" s="55"/>
      <c r="C62" s="56"/>
      <c r="D62" s="56"/>
      <c r="E62" s="56"/>
      <c r="F62" s="56"/>
      <c r="G62" s="56"/>
      <c r="H62" s="56"/>
      <c r="I62" s="138"/>
      <c r="J62" s="56"/>
      <c r="K62" s="56"/>
      <c r="L62" s="57"/>
    </row>
    <row r="63" spans="2:47" s="1" customFormat="1" ht="36.950000000000003" customHeight="1">
      <c r="B63" s="37"/>
      <c r="C63" s="58" t="s">
        <v>111</v>
      </c>
      <c r="D63" s="59"/>
      <c r="E63" s="59"/>
      <c r="F63" s="59"/>
      <c r="G63" s="59"/>
      <c r="H63" s="59"/>
      <c r="I63" s="152"/>
      <c r="J63" s="59"/>
      <c r="K63" s="59"/>
      <c r="L63" s="57"/>
    </row>
    <row r="64" spans="2:47" s="1" customFormat="1" ht="6.95" customHeight="1">
      <c r="B64" s="37"/>
      <c r="C64" s="59"/>
      <c r="D64" s="59"/>
      <c r="E64" s="59"/>
      <c r="F64" s="59"/>
      <c r="G64" s="59"/>
      <c r="H64" s="59"/>
      <c r="I64" s="152"/>
      <c r="J64" s="59"/>
      <c r="K64" s="59"/>
      <c r="L64" s="57"/>
    </row>
    <row r="65" spans="2:65" s="1" customFormat="1" ht="14.45" customHeight="1">
      <c r="B65" s="37"/>
      <c r="C65" s="61" t="s">
        <v>18</v>
      </c>
      <c r="D65" s="59"/>
      <c r="E65" s="59"/>
      <c r="F65" s="59"/>
      <c r="G65" s="59"/>
      <c r="H65" s="59"/>
      <c r="I65" s="152"/>
      <c r="J65" s="59"/>
      <c r="K65" s="59"/>
      <c r="L65" s="57"/>
    </row>
    <row r="66" spans="2:65" s="1" customFormat="1" ht="16.5" customHeight="1">
      <c r="B66" s="37"/>
      <c r="C66" s="59"/>
      <c r="D66" s="59"/>
      <c r="E66" s="341" t="str">
        <f>E7</f>
        <v>Oprava PZS v km 5,255 a 11,753 v trati Č.B. - Hluboká n.V.- Zámostí</v>
      </c>
      <c r="F66" s="342"/>
      <c r="G66" s="342"/>
      <c r="H66" s="342"/>
      <c r="I66" s="152"/>
      <c r="J66" s="59"/>
      <c r="K66" s="59"/>
      <c r="L66" s="57"/>
    </row>
    <row r="67" spans="2:65" s="1" customFormat="1" ht="14.45" customHeight="1">
      <c r="B67" s="37"/>
      <c r="C67" s="61" t="s">
        <v>102</v>
      </c>
      <c r="D67" s="59"/>
      <c r="E67" s="59"/>
      <c r="F67" s="59"/>
      <c r="G67" s="59"/>
      <c r="H67" s="59"/>
      <c r="I67" s="152"/>
      <c r="J67" s="59"/>
      <c r="K67" s="59"/>
      <c r="L67" s="57"/>
    </row>
    <row r="68" spans="2:65" s="1" customFormat="1" ht="17.25" customHeight="1">
      <c r="B68" s="37"/>
      <c r="C68" s="59"/>
      <c r="D68" s="59"/>
      <c r="E68" s="316" t="str">
        <f>E9</f>
        <v>04 - Kabelizace</v>
      </c>
      <c r="F68" s="343"/>
      <c r="G68" s="343"/>
      <c r="H68" s="343"/>
      <c r="I68" s="152"/>
      <c r="J68" s="59"/>
      <c r="K68" s="59"/>
      <c r="L68" s="57"/>
    </row>
    <row r="69" spans="2:65" s="1" customFormat="1" ht="6.95" customHeight="1">
      <c r="B69" s="37"/>
      <c r="C69" s="59"/>
      <c r="D69" s="59"/>
      <c r="E69" s="59"/>
      <c r="F69" s="59"/>
      <c r="G69" s="59"/>
      <c r="H69" s="59"/>
      <c r="I69" s="152"/>
      <c r="J69" s="59"/>
      <c r="K69" s="59"/>
      <c r="L69" s="57"/>
    </row>
    <row r="70" spans="2:65" s="1" customFormat="1" ht="18" customHeight="1">
      <c r="B70" s="37"/>
      <c r="C70" s="61" t="s">
        <v>23</v>
      </c>
      <c r="D70" s="59"/>
      <c r="E70" s="59"/>
      <c r="F70" s="153" t="str">
        <f>F12</f>
        <v xml:space="preserve"> </v>
      </c>
      <c r="G70" s="59"/>
      <c r="H70" s="59"/>
      <c r="I70" s="154" t="s">
        <v>25</v>
      </c>
      <c r="J70" s="69" t="str">
        <f>IF(J12="","",J12)</f>
        <v>16. 4. 2018</v>
      </c>
      <c r="K70" s="59"/>
      <c r="L70" s="57"/>
    </row>
    <row r="71" spans="2:65" s="1" customFormat="1" ht="6.95" customHeight="1">
      <c r="B71" s="37"/>
      <c r="C71" s="59"/>
      <c r="D71" s="59"/>
      <c r="E71" s="59"/>
      <c r="F71" s="59"/>
      <c r="G71" s="59"/>
      <c r="H71" s="59"/>
      <c r="I71" s="152"/>
      <c r="J71" s="59"/>
      <c r="K71" s="59"/>
      <c r="L71" s="57"/>
    </row>
    <row r="72" spans="2:65" s="1" customFormat="1">
      <c r="B72" s="37"/>
      <c r="C72" s="61" t="s">
        <v>27</v>
      </c>
      <c r="D72" s="59"/>
      <c r="E72" s="59"/>
      <c r="F72" s="153" t="str">
        <f>E15</f>
        <v xml:space="preserve"> </v>
      </c>
      <c r="G72" s="59"/>
      <c r="H72" s="59"/>
      <c r="I72" s="154" t="s">
        <v>32</v>
      </c>
      <c r="J72" s="153" t="str">
        <f>E21</f>
        <v xml:space="preserve"> </v>
      </c>
      <c r="K72" s="59"/>
      <c r="L72" s="57"/>
    </row>
    <row r="73" spans="2:65" s="1" customFormat="1" ht="14.45" customHeight="1">
      <c r="B73" s="37"/>
      <c r="C73" s="61" t="s">
        <v>30</v>
      </c>
      <c r="D73" s="59"/>
      <c r="E73" s="59"/>
      <c r="F73" s="153" t="str">
        <f>IF(E18="","",E18)</f>
        <v/>
      </c>
      <c r="G73" s="59"/>
      <c r="H73" s="59"/>
      <c r="I73" s="152"/>
      <c r="J73" s="59"/>
      <c r="K73" s="59"/>
      <c r="L73" s="57"/>
    </row>
    <row r="74" spans="2:65" s="1" customFormat="1" ht="10.35" customHeight="1">
      <c r="B74" s="37"/>
      <c r="C74" s="59"/>
      <c r="D74" s="59"/>
      <c r="E74" s="59"/>
      <c r="F74" s="59"/>
      <c r="G74" s="59"/>
      <c r="H74" s="59"/>
      <c r="I74" s="152"/>
      <c r="J74" s="59"/>
      <c r="K74" s="59"/>
      <c r="L74" s="57"/>
    </row>
    <row r="75" spans="2:65" s="8" customFormat="1" ht="29.25" customHeight="1">
      <c r="B75" s="155"/>
      <c r="C75" s="156" t="s">
        <v>112</v>
      </c>
      <c r="D75" s="157" t="s">
        <v>55</v>
      </c>
      <c r="E75" s="157" t="s">
        <v>51</v>
      </c>
      <c r="F75" s="157" t="s">
        <v>113</v>
      </c>
      <c r="G75" s="157" t="s">
        <v>114</v>
      </c>
      <c r="H75" s="157" t="s">
        <v>115</v>
      </c>
      <c r="I75" s="158" t="s">
        <v>116</v>
      </c>
      <c r="J75" s="157" t="s">
        <v>106</v>
      </c>
      <c r="K75" s="159" t="s">
        <v>117</v>
      </c>
      <c r="L75" s="160"/>
      <c r="M75" s="77" t="s">
        <v>118</v>
      </c>
      <c r="N75" s="78" t="s">
        <v>40</v>
      </c>
      <c r="O75" s="78" t="s">
        <v>119</v>
      </c>
      <c r="P75" s="78" t="s">
        <v>120</v>
      </c>
      <c r="Q75" s="78" t="s">
        <v>121</v>
      </c>
      <c r="R75" s="78" t="s">
        <v>122</v>
      </c>
      <c r="S75" s="78" t="s">
        <v>123</v>
      </c>
      <c r="T75" s="79" t="s">
        <v>124</v>
      </c>
    </row>
    <row r="76" spans="2:65" s="1" customFormat="1" ht="29.25" customHeight="1">
      <c r="B76" s="37"/>
      <c r="C76" s="83" t="s">
        <v>107</v>
      </c>
      <c r="D76" s="59"/>
      <c r="E76" s="59"/>
      <c r="F76" s="59"/>
      <c r="G76" s="59"/>
      <c r="H76" s="59"/>
      <c r="I76" s="152"/>
      <c r="J76" s="161">
        <f>BK76</f>
        <v>0</v>
      </c>
      <c r="K76" s="59"/>
      <c r="L76" s="57"/>
      <c r="M76" s="80"/>
      <c r="N76" s="81"/>
      <c r="O76" s="81"/>
      <c r="P76" s="162">
        <f>SUM(P77:P83)</f>
        <v>0</v>
      </c>
      <c r="Q76" s="81"/>
      <c r="R76" s="162">
        <f>SUM(R77:R83)</f>
        <v>0</v>
      </c>
      <c r="S76" s="81"/>
      <c r="T76" s="163">
        <f>SUM(T77:T83)</f>
        <v>0</v>
      </c>
      <c r="AT76" s="20" t="s">
        <v>69</v>
      </c>
      <c r="AU76" s="20" t="s">
        <v>108</v>
      </c>
      <c r="BK76" s="164">
        <f>SUM(BK77:BK83)</f>
        <v>0</v>
      </c>
    </row>
    <row r="77" spans="2:65" s="1" customFormat="1" ht="25.5" customHeight="1">
      <c r="B77" s="37"/>
      <c r="C77" s="191" t="s">
        <v>78</v>
      </c>
      <c r="D77" s="191" t="s">
        <v>253</v>
      </c>
      <c r="E77" s="192" t="s">
        <v>403</v>
      </c>
      <c r="F77" s="193" t="s">
        <v>404</v>
      </c>
      <c r="G77" s="194" t="s">
        <v>405</v>
      </c>
      <c r="H77" s="195">
        <v>390</v>
      </c>
      <c r="I77" s="196"/>
      <c r="J77" s="197">
        <f t="shared" ref="J77:J83" si="0">ROUND(I77*H77,2)</f>
        <v>0</v>
      </c>
      <c r="K77" s="193" t="s">
        <v>133</v>
      </c>
      <c r="L77" s="198"/>
      <c r="M77" s="199" t="s">
        <v>21</v>
      </c>
      <c r="N77" s="200" t="s">
        <v>41</v>
      </c>
      <c r="O77" s="38"/>
      <c r="P77" s="188">
        <f t="shared" ref="P77:P83" si="1">O77*H77</f>
        <v>0</v>
      </c>
      <c r="Q77" s="188">
        <v>0</v>
      </c>
      <c r="R77" s="188">
        <f t="shared" ref="R77:R83" si="2">Q77*H77</f>
        <v>0</v>
      </c>
      <c r="S77" s="188">
        <v>0</v>
      </c>
      <c r="T77" s="189">
        <f t="shared" ref="T77:T83" si="3">S77*H77</f>
        <v>0</v>
      </c>
      <c r="AR77" s="20" t="s">
        <v>257</v>
      </c>
      <c r="AT77" s="20" t="s">
        <v>253</v>
      </c>
      <c r="AU77" s="20" t="s">
        <v>70</v>
      </c>
      <c r="AY77" s="20" t="s">
        <v>128</v>
      </c>
      <c r="BE77" s="190">
        <f t="shared" ref="BE77:BE83" si="4">IF(N77="základní",J77,0)</f>
        <v>0</v>
      </c>
      <c r="BF77" s="190">
        <f t="shared" ref="BF77:BF83" si="5">IF(N77="snížená",J77,0)</f>
        <v>0</v>
      </c>
      <c r="BG77" s="190">
        <f t="shared" ref="BG77:BG83" si="6">IF(N77="zákl. přenesená",J77,0)</f>
        <v>0</v>
      </c>
      <c r="BH77" s="190">
        <f t="shared" ref="BH77:BH83" si="7">IF(N77="sníž. přenesená",J77,0)</f>
        <v>0</v>
      </c>
      <c r="BI77" s="190">
        <f t="shared" ref="BI77:BI83" si="8">IF(N77="nulová",J77,0)</f>
        <v>0</v>
      </c>
      <c r="BJ77" s="20" t="s">
        <v>78</v>
      </c>
      <c r="BK77" s="190">
        <f t="shared" ref="BK77:BK83" si="9">ROUND(I77*H77,2)</f>
        <v>0</v>
      </c>
      <c r="BL77" s="20" t="s">
        <v>257</v>
      </c>
      <c r="BM77" s="20" t="s">
        <v>406</v>
      </c>
    </row>
    <row r="78" spans="2:65" s="1" customFormat="1" ht="25.5" customHeight="1">
      <c r="B78" s="37"/>
      <c r="C78" s="191" t="s">
        <v>80</v>
      </c>
      <c r="D78" s="191" t="s">
        <v>253</v>
      </c>
      <c r="E78" s="192" t="s">
        <v>407</v>
      </c>
      <c r="F78" s="193" t="s">
        <v>408</v>
      </c>
      <c r="G78" s="194" t="s">
        <v>405</v>
      </c>
      <c r="H78" s="195">
        <v>80</v>
      </c>
      <c r="I78" s="196"/>
      <c r="J78" s="197">
        <f t="shared" si="0"/>
        <v>0</v>
      </c>
      <c r="K78" s="193" t="s">
        <v>133</v>
      </c>
      <c r="L78" s="198"/>
      <c r="M78" s="199" t="s">
        <v>21</v>
      </c>
      <c r="N78" s="200" t="s">
        <v>41</v>
      </c>
      <c r="O78" s="38"/>
      <c r="P78" s="188">
        <f t="shared" si="1"/>
        <v>0</v>
      </c>
      <c r="Q78" s="188">
        <v>0</v>
      </c>
      <c r="R78" s="188">
        <f t="shared" si="2"/>
        <v>0</v>
      </c>
      <c r="S78" s="188">
        <v>0</v>
      </c>
      <c r="T78" s="189">
        <f t="shared" si="3"/>
        <v>0</v>
      </c>
      <c r="AR78" s="20" t="s">
        <v>257</v>
      </c>
      <c r="AT78" s="20" t="s">
        <v>253</v>
      </c>
      <c r="AU78" s="20" t="s">
        <v>70</v>
      </c>
      <c r="AY78" s="20" t="s">
        <v>128</v>
      </c>
      <c r="BE78" s="190">
        <f t="shared" si="4"/>
        <v>0</v>
      </c>
      <c r="BF78" s="190">
        <f t="shared" si="5"/>
        <v>0</v>
      </c>
      <c r="BG78" s="190">
        <f t="shared" si="6"/>
        <v>0</v>
      </c>
      <c r="BH78" s="190">
        <f t="shared" si="7"/>
        <v>0</v>
      </c>
      <c r="BI78" s="190">
        <f t="shared" si="8"/>
        <v>0</v>
      </c>
      <c r="BJ78" s="20" t="s">
        <v>78</v>
      </c>
      <c r="BK78" s="190">
        <f t="shared" si="9"/>
        <v>0</v>
      </c>
      <c r="BL78" s="20" t="s">
        <v>257</v>
      </c>
      <c r="BM78" s="20" t="s">
        <v>409</v>
      </c>
    </row>
    <row r="79" spans="2:65" s="1" customFormat="1" ht="63.75" customHeight="1">
      <c r="B79" s="37"/>
      <c r="C79" s="179" t="s">
        <v>139</v>
      </c>
      <c r="D79" s="179" t="s">
        <v>129</v>
      </c>
      <c r="E79" s="180" t="s">
        <v>410</v>
      </c>
      <c r="F79" s="181" t="s">
        <v>411</v>
      </c>
      <c r="G79" s="182" t="s">
        <v>132</v>
      </c>
      <c r="H79" s="183">
        <v>16</v>
      </c>
      <c r="I79" s="184"/>
      <c r="J79" s="185">
        <f t="shared" si="0"/>
        <v>0</v>
      </c>
      <c r="K79" s="181" t="s">
        <v>133</v>
      </c>
      <c r="L79" s="57"/>
      <c r="M79" s="186" t="s">
        <v>21</v>
      </c>
      <c r="N79" s="187" t="s">
        <v>41</v>
      </c>
      <c r="O79" s="38"/>
      <c r="P79" s="188">
        <f t="shared" si="1"/>
        <v>0</v>
      </c>
      <c r="Q79" s="188">
        <v>0</v>
      </c>
      <c r="R79" s="188">
        <f t="shared" si="2"/>
        <v>0</v>
      </c>
      <c r="S79" s="188">
        <v>0</v>
      </c>
      <c r="T79" s="189">
        <f t="shared" si="3"/>
        <v>0</v>
      </c>
      <c r="AR79" s="20" t="s">
        <v>134</v>
      </c>
      <c r="AT79" s="20" t="s">
        <v>129</v>
      </c>
      <c r="AU79" s="20" t="s">
        <v>70</v>
      </c>
      <c r="AY79" s="20" t="s">
        <v>128</v>
      </c>
      <c r="BE79" s="190">
        <f t="shared" si="4"/>
        <v>0</v>
      </c>
      <c r="BF79" s="190">
        <f t="shared" si="5"/>
        <v>0</v>
      </c>
      <c r="BG79" s="190">
        <f t="shared" si="6"/>
        <v>0</v>
      </c>
      <c r="BH79" s="190">
        <f t="shared" si="7"/>
        <v>0</v>
      </c>
      <c r="BI79" s="190">
        <f t="shared" si="8"/>
        <v>0</v>
      </c>
      <c r="BJ79" s="20" t="s">
        <v>78</v>
      </c>
      <c r="BK79" s="190">
        <f t="shared" si="9"/>
        <v>0</v>
      </c>
      <c r="BL79" s="20" t="s">
        <v>134</v>
      </c>
      <c r="BM79" s="20" t="s">
        <v>412</v>
      </c>
    </row>
    <row r="80" spans="2:65" s="1" customFormat="1" ht="63.75" customHeight="1">
      <c r="B80" s="37"/>
      <c r="C80" s="179" t="s">
        <v>127</v>
      </c>
      <c r="D80" s="179" t="s">
        <v>129</v>
      </c>
      <c r="E80" s="180" t="s">
        <v>413</v>
      </c>
      <c r="F80" s="181" t="s">
        <v>414</v>
      </c>
      <c r="G80" s="182" t="s">
        <v>132</v>
      </c>
      <c r="H80" s="183">
        <v>8</v>
      </c>
      <c r="I80" s="184"/>
      <c r="J80" s="185">
        <f t="shared" si="0"/>
        <v>0</v>
      </c>
      <c r="K80" s="181" t="s">
        <v>133</v>
      </c>
      <c r="L80" s="57"/>
      <c r="M80" s="186" t="s">
        <v>21</v>
      </c>
      <c r="N80" s="187" t="s">
        <v>41</v>
      </c>
      <c r="O80" s="38"/>
      <c r="P80" s="188">
        <f t="shared" si="1"/>
        <v>0</v>
      </c>
      <c r="Q80" s="188">
        <v>0</v>
      </c>
      <c r="R80" s="188">
        <f t="shared" si="2"/>
        <v>0</v>
      </c>
      <c r="S80" s="188">
        <v>0</v>
      </c>
      <c r="T80" s="189">
        <f t="shared" si="3"/>
        <v>0</v>
      </c>
      <c r="AR80" s="20" t="s">
        <v>134</v>
      </c>
      <c r="AT80" s="20" t="s">
        <v>129</v>
      </c>
      <c r="AU80" s="20" t="s">
        <v>70</v>
      </c>
      <c r="AY80" s="20" t="s">
        <v>128</v>
      </c>
      <c r="BE80" s="190">
        <f t="shared" si="4"/>
        <v>0</v>
      </c>
      <c r="BF80" s="190">
        <f t="shared" si="5"/>
        <v>0</v>
      </c>
      <c r="BG80" s="190">
        <f t="shared" si="6"/>
        <v>0</v>
      </c>
      <c r="BH80" s="190">
        <f t="shared" si="7"/>
        <v>0</v>
      </c>
      <c r="BI80" s="190">
        <f t="shared" si="8"/>
        <v>0</v>
      </c>
      <c r="BJ80" s="20" t="s">
        <v>78</v>
      </c>
      <c r="BK80" s="190">
        <f t="shared" si="9"/>
        <v>0</v>
      </c>
      <c r="BL80" s="20" t="s">
        <v>134</v>
      </c>
      <c r="BM80" s="20" t="s">
        <v>415</v>
      </c>
    </row>
    <row r="81" spans="2:65" s="1" customFormat="1" ht="63.75" customHeight="1">
      <c r="B81" s="37"/>
      <c r="C81" s="179" t="s">
        <v>148</v>
      </c>
      <c r="D81" s="179" t="s">
        <v>129</v>
      </c>
      <c r="E81" s="180" t="s">
        <v>416</v>
      </c>
      <c r="F81" s="181" t="s">
        <v>417</v>
      </c>
      <c r="G81" s="182" t="s">
        <v>132</v>
      </c>
      <c r="H81" s="183">
        <v>26</v>
      </c>
      <c r="I81" s="184"/>
      <c r="J81" s="185">
        <f t="shared" si="0"/>
        <v>0</v>
      </c>
      <c r="K81" s="181" t="s">
        <v>133</v>
      </c>
      <c r="L81" s="57"/>
      <c r="M81" s="186" t="s">
        <v>21</v>
      </c>
      <c r="N81" s="187" t="s">
        <v>41</v>
      </c>
      <c r="O81" s="38"/>
      <c r="P81" s="188">
        <f t="shared" si="1"/>
        <v>0</v>
      </c>
      <c r="Q81" s="188">
        <v>0</v>
      </c>
      <c r="R81" s="188">
        <f t="shared" si="2"/>
        <v>0</v>
      </c>
      <c r="S81" s="188">
        <v>0</v>
      </c>
      <c r="T81" s="189">
        <f t="shared" si="3"/>
        <v>0</v>
      </c>
      <c r="AR81" s="20" t="s">
        <v>134</v>
      </c>
      <c r="AT81" s="20" t="s">
        <v>129</v>
      </c>
      <c r="AU81" s="20" t="s">
        <v>70</v>
      </c>
      <c r="AY81" s="20" t="s">
        <v>128</v>
      </c>
      <c r="BE81" s="190">
        <f t="shared" si="4"/>
        <v>0</v>
      </c>
      <c r="BF81" s="190">
        <f t="shared" si="5"/>
        <v>0</v>
      </c>
      <c r="BG81" s="190">
        <f t="shared" si="6"/>
        <v>0</v>
      </c>
      <c r="BH81" s="190">
        <f t="shared" si="7"/>
        <v>0</v>
      </c>
      <c r="BI81" s="190">
        <f t="shared" si="8"/>
        <v>0</v>
      </c>
      <c r="BJ81" s="20" t="s">
        <v>78</v>
      </c>
      <c r="BK81" s="190">
        <f t="shared" si="9"/>
        <v>0</v>
      </c>
      <c r="BL81" s="20" t="s">
        <v>134</v>
      </c>
      <c r="BM81" s="20" t="s">
        <v>418</v>
      </c>
    </row>
    <row r="82" spans="2:65" s="1" customFormat="1" ht="16.5" customHeight="1">
      <c r="B82" s="37"/>
      <c r="C82" s="179" t="s">
        <v>152</v>
      </c>
      <c r="D82" s="179" t="s">
        <v>129</v>
      </c>
      <c r="E82" s="180" t="s">
        <v>419</v>
      </c>
      <c r="F82" s="181" t="s">
        <v>420</v>
      </c>
      <c r="G82" s="182" t="s">
        <v>405</v>
      </c>
      <c r="H82" s="183">
        <v>390</v>
      </c>
      <c r="I82" s="184"/>
      <c r="J82" s="185">
        <f t="shared" si="0"/>
        <v>0</v>
      </c>
      <c r="K82" s="181" t="s">
        <v>133</v>
      </c>
      <c r="L82" s="57"/>
      <c r="M82" s="186" t="s">
        <v>21</v>
      </c>
      <c r="N82" s="187" t="s">
        <v>41</v>
      </c>
      <c r="O82" s="38"/>
      <c r="P82" s="188">
        <f t="shared" si="1"/>
        <v>0</v>
      </c>
      <c r="Q82" s="188">
        <v>0</v>
      </c>
      <c r="R82" s="188">
        <f t="shared" si="2"/>
        <v>0</v>
      </c>
      <c r="S82" s="188">
        <v>0</v>
      </c>
      <c r="T82" s="189">
        <f t="shared" si="3"/>
        <v>0</v>
      </c>
      <c r="AR82" s="20" t="s">
        <v>134</v>
      </c>
      <c r="AT82" s="20" t="s">
        <v>129</v>
      </c>
      <c r="AU82" s="20" t="s">
        <v>70</v>
      </c>
      <c r="AY82" s="20" t="s">
        <v>128</v>
      </c>
      <c r="BE82" s="190">
        <f t="shared" si="4"/>
        <v>0</v>
      </c>
      <c r="BF82" s="190">
        <f t="shared" si="5"/>
        <v>0</v>
      </c>
      <c r="BG82" s="190">
        <f t="shared" si="6"/>
        <v>0</v>
      </c>
      <c r="BH82" s="190">
        <f t="shared" si="7"/>
        <v>0</v>
      </c>
      <c r="BI82" s="190">
        <f t="shared" si="8"/>
        <v>0</v>
      </c>
      <c r="BJ82" s="20" t="s">
        <v>78</v>
      </c>
      <c r="BK82" s="190">
        <f t="shared" si="9"/>
        <v>0</v>
      </c>
      <c r="BL82" s="20" t="s">
        <v>134</v>
      </c>
      <c r="BM82" s="20" t="s">
        <v>421</v>
      </c>
    </row>
    <row r="83" spans="2:65" s="1" customFormat="1" ht="16.5" customHeight="1">
      <c r="B83" s="37"/>
      <c r="C83" s="179" t="s">
        <v>156</v>
      </c>
      <c r="D83" s="179" t="s">
        <v>129</v>
      </c>
      <c r="E83" s="180" t="s">
        <v>422</v>
      </c>
      <c r="F83" s="181" t="s">
        <v>423</v>
      </c>
      <c r="G83" s="182" t="s">
        <v>405</v>
      </c>
      <c r="H83" s="183">
        <v>90</v>
      </c>
      <c r="I83" s="184"/>
      <c r="J83" s="185">
        <f t="shared" si="0"/>
        <v>0</v>
      </c>
      <c r="K83" s="181" t="s">
        <v>133</v>
      </c>
      <c r="L83" s="57"/>
      <c r="M83" s="186" t="s">
        <v>21</v>
      </c>
      <c r="N83" s="214" t="s">
        <v>41</v>
      </c>
      <c r="O83" s="202"/>
      <c r="P83" s="203">
        <f t="shared" si="1"/>
        <v>0</v>
      </c>
      <c r="Q83" s="203">
        <v>0</v>
      </c>
      <c r="R83" s="203">
        <f t="shared" si="2"/>
        <v>0</v>
      </c>
      <c r="S83" s="203">
        <v>0</v>
      </c>
      <c r="T83" s="204">
        <f t="shared" si="3"/>
        <v>0</v>
      </c>
      <c r="AR83" s="20" t="s">
        <v>134</v>
      </c>
      <c r="AT83" s="20" t="s">
        <v>129</v>
      </c>
      <c r="AU83" s="20" t="s">
        <v>70</v>
      </c>
      <c r="AY83" s="20" t="s">
        <v>128</v>
      </c>
      <c r="BE83" s="190">
        <f t="shared" si="4"/>
        <v>0</v>
      </c>
      <c r="BF83" s="190">
        <f t="shared" si="5"/>
        <v>0</v>
      </c>
      <c r="BG83" s="190">
        <f t="shared" si="6"/>
        <v>0</v>
      </c>
      <c r="BH83" s="190">
        <f t="shared" si="7"/>
        <v>0</v>
      </c>
      <c r="BI83" s="190">
        <f t="shared" si="8"/>
        <v>0</v>
      </c>
      <c r="BJ83" s="20" t="s">
        <v>78</v>
      </c>
      <c r="BK83" s="190">
        <f t="shared" si="9"/>
        <v>0</v>
      </c>
      <c r="BL83" s="20" t="s">
        <v>134</v>
      </c>
      <c r="BM83" s="20" t="s">
        <v>424</v>
      </c>
    </row>
    <row r="84" spans="2:65" s="1" customFormat="1" ht="6.95" customHeight="1">
      <c r="B84" s="52"/>
      <c r="C84" s="53"/>
      <c r="D84" s="53"/>
      <c r="E84" s="53"/>
      <c r="F84" s="53"/>
      <c r="G84" s="53"/>
      <c r="H84" s="53"/>
      <c r="I84" s="135"/>
      <c r="J84" s="53"/>
      <c r="K84" s="53"/>
      <c r="L84" s="57"/>
    </row>
  </sheetData>
  <sheetProtection algorithmName="SHA-512" hashValue="QMT3vy3n72J+vGrAwbmofNi6OFKByj17VkUN8ZQ6aFIpxhBOB268BeMXCjEUpJTV4VR/CeS8r3+eLzaS65mjbw==" saltValue="0kbz5iDXrJwok699xhaejFvrThtZwTSCuAp5/oORmco1vIJQ3DWi+34qUCLilBV5sSjg7kUN8mf4J4TXZPHbUg==" spinCount="100000" sheet="1" objects="1" scenarios="1" formatColumns="0" formatRows="0" autoFilter="0"/>
  <autoFilter ref="C75:K83"/>
  <mergeCells count="10">
    <mergeCell ref="J51:J52"/>
    <mergeCell ref="E66:H66"/>
    <mergeCell ref="E68:H6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97"/>
  <sheetViews>
    <sheetView showGridLines="0" workbookViewId="0">
      <pane ySplit="1" topLeftCell="A89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108"/>
      <c r="C1" s="108"/>
      <c r="D1" s="109" t="s">
        <v>1</v>
      </c>
      <c r="E1" s="108"/>
      <c r="F1" s="110" t="s">
        <v>96</v>
      </c>
      <c r="G1" s="344" t="s">
        <v>97</v>
      </c>
      <c r="H1" s="344"/>
      <c r="I1" s="111"/>
      <c r="J1" s="110" t="s">
        <v>98</v>
      </c>
      <c r="K1" s="109" t="s">
        <v>99</v>
      </c>
      <c r="L1" s="110" t="s">
        <v>100</v>
      </c>
      <c r="M1" s="110"/>
      <c r="N1" s="110"/>
      <c r="O1" s="110"/>
      <c r="P1" s="110"/>
      <c r="Q1" s="110"/>
      <c r="R1" s="110"/>
      <c r="S1" s="110"/>
      <c r="T1" s="11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20" t="s">
        <v>92</v>
      </c>
    </row>
    <row r="3" spans="1:70" ht="6.95" customHeight="1">
      <c r="B3" s="21"/>
      <c r="C3" s="22"/>
      <c r="D3" s="22"/>
      <c r="E3" s="22"/>
      <c r="F3" s="22"/>
      <c r="G3" s="22"/>
      <c r="H3" s="22"/>
      <c r="I3" s="112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101</v>
      </c>
      <c r="E4" s="25"/>
      <c r="F4" s="25"/>
      <c r="G4" s="25"/>
      <c r="H4" s="25"/>
      <c r="I4" s="113"/>
      <c r="J4" s="25"/>
      <c r="K4" s="27"/>
      <c r="M4" s="28" t="s">
        <v>12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13"/>
      <c r="J5" s="25"/>
      <c r="K5" s="27"/>
    </row>
    <row r="6" spans="1:70">
      <c r="B6" s="24"/>
      <c r="C6" s="25"/>
      <c r="D6" s="33" t="s">
        <v>18</v>
      </c>
      <c r="E6" s="25"/>
      <c r="F6" s="25"/>
      <c r="G6" s="25"/>
      <c r="H6" s="25"/>
      <c r="I6" s="113"/>
      <c r="J6" s="25"/>
      <c r="K6" s="27"/>
    </row>
    <row r="7" spans="1:70" ht="16.5" customHeight="1">
      <c r="B7" s="24"/>
      <c r="C7" s="25"/>
      <c r="D7" s="25"/>
      <c r="E7" s="336" t="str">
        <f>'Rekapitulace zakázky'!K6</f>
        <v>Oprava PZS v km 5,255 a 11,753 v trati Č.B. - Hluboká n.V.- Zámostí</v>
      </c>
      <c r="F7" s="337"/>
      <c r="G7" s="337"/>
      <c r="H7" s="337"/>
      <c r="I7" s="113"/>
      <c r="J7" s="25"/>
      <c r="K7" s="27"/>
    </row>
    <row r="8" spans="1:70" s="1" customFormat="1">
      <c r="B8" s="37"/>
      <c r="C8" s="38"/>
      <c r="D8" s="33" t="s">
        <v>102</v>
      </c>
      <c r="E8" s="38"/>
      <c r="F8" s="38"/>
      <c r="G8" s="38"/>
      <c r="H8" s="38"/>
      <c r="I8" s="114"/>
      <c r="J8" s="38"/>
      <c r="K8" s="41"/>
    </row>
    <row r="9" spans="1:70" s="1" customFormat="1" ht="36.950000000000003" customHeight="1">
      <c r="B9" s="37"/>
      <c r="C9" s="38"/>
      <c r="D9" s="38"/>
      <c r="E9" s="338" t="s">
        <v>425</v>
      </c>
      <c r="F9" s="339"/>
      <c r="G9" s="339"/>
      <c r="H9" s="339"/>
      <c r="I9" s="114"/>
      <c r="J9" s="38"/>
      <c r="K9" s="41"/>
    </row>
    <row r="10" spans="1:70" s="1" customFormat="1" ht="13.5">
      <c r="B10" s="37"/>
      <c r="C10" s="38"/>
      <c r="D10" s="38"/>
      <c r="E10" s="38"/>
      <c r="F10" s="38"/>
      <c r="G10" s="38"/>
      <c r="H10" s="38"/>
      <c r="I10" s="114"/>
      <c r="J10" s="38"/>
      <c r="K10" s="41"/>
    </row>
    <row r="11" spans="1:70" s="1" customFormat="1" ht="14.45" customHeight="1">
      <c r="B11" s="37"/>
      <c r="C11" s="38"/>
      <c r="D11" s="33" t="s">
        <v>20</v>
      </c>
      <c r="E11" s="38"/>
      <c r="F11" s="31" t="s">
        <v>21</v>
      </c>
      <c r="G11" s="38"/>
      <c r="H11" s="38"/>
      <c r="I11" s="115" t="s">
        <v>22</v>
      </c>
      <c r="J11" s="31" t="s">
        <v>21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15" t="s">
        <v>25</v>
      </c>
      <c r="J12" s="116" t="str">
        <f>'Rekapitulace zakázky'!AN8</f>
        <v>16. 4. 2018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14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15" t="s">
        <v>28</v>
      </c>
      <c r="J14" s="31" t="str">
        <f>IF('Rekapitulace zakázky'!AN10="","",'Rekapitulace zakázky'!AN10)</f>
        <v/>
      </c>
      <c r="K14" s="41"/>
    </row>
    <row r="15" spans="1:70" s="1" customFormat="1" ht="18" customHeight="1">
      <c r="B15" s="37"/>
      <c r="C15" s="38"/>
      <c r="D15" s="38"/>
      <c r="E15" s="31" t="str">
        <f>IF('Rekapitulace zakázky'!E11="","",'Rekapitulace zakázky'!E11)</f>
        <v xml:space="preserve"> </v>
      </c>
      <c r="F15" s="38"/>
      <c r="G15" s="38"/>
      <c r="H15" s="38"/>
      <c r="I15" s="115" t="s">
        <v>29</v>
      </c>
      <c r="J15" s="31" t="str">
        <f>IF('Rekapitulace zakázky'!AN11="","",'Rekapitulace zakázky'!AN11)</f>
        <v/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14"/>
      <c r="J16" s="38"/>
      <c r="K16" s="41"/>
    </row>
    <row r="17" spans="2:11" s="1" customFormat="1" ht="14.45" customHeight="1">
      <c r="B17" s="37"/>
      <c r="C17" s="38"/>
      <c r="D17" s="33" t="s">
        <v>30</v>
      </c>
      <c r="E17" s="38"/>
      <c r="F17" s="38"/>
      <c r="G17" s="38"/>
      <c r="H17" s="38"/>
      <c r="I17" s="115" t="s">
        <v>28</v>
      </c>
      <c r="J17" s="31" t="str">
        <f>IF('Rekapitulace zakázky'!AN13="Vyplň údaj","",IF('Rekapitulace zakázky'!AN13="","",'Rekapitulace zakázky'!AN13))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zakázky'!E14="Vyplň údaj","",IF('Rekapitulace zakázky'!E14="","",'Rekapitulace zakázky'!E14))</f>
        <v/>
      </c>
      <c r="F18" s="38"/>
      <c r="G18" s="38"/>
      <c r="H18" s="38"/>
      <c r="I18" s="115" t="s">
        <v>29</v>
      </c>
      <c r="J18" s="31" t="str">
        <f>IF('Rekapitulace zakázky'!AN14="Vyplň údaj","",IF('Rekapitulace zakázky'!AN14="","",'Rekapitulace zakázky'!AN14))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14"/>
      <c r="J19" s="38"/>
      <c r="K19" s="41"/>
    </row>
    <row r="20" spans="2:11" s="1" customFormat="1" ht="14.45" customHeight="1">
      <c r="B20" s="37"/>
      <c r="C20" s="38"/>
      <c r="D20" s="33" t="s">
        <v>32</v>
      </c>
      <c r="E20" s="38"/>
      <c r="F20" s="38"/>
      <c r="G20" s="38"/>
      <c r="H20" s="38"/>
      <c r="I20" s="115" t="s">
        <v>28</v>
      </c>
      <c r="J20" s="31" t="str">
        <f>IF('Rekapitulace zakázky'!AN16="","",'Rekapitulace zakázky'!AN16)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zakázky'!E17="","",'Rekapitulace zakázky'!E17)</f>
        <v xml:space="preserve"> </v>
      </c>
      <c r="F21" s="38"/>
      <c r="G21" s="38"/>
      <c r="H21" s="38"/>
      <c r="I21" s="115" t="s">
        <v>29</v>
      </c>
      <c r="J21" s="31" t="str">
        <f>IF('Rekapitulace zakázky'!AN17="","",'Rekapitulace zakázky'!AN17)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14"/>
      <c r="J22" s="38"/>
      <c r="K22" s="41"/>
    </row>
    <row r="23" spans="2:11" s="1" customFormat="1" ht="14.45" customHeight="1">
      <c r="B23" s="37"/>
      <c r="C23" s="38"/>
      <c r="D23" s="33" t="s">
        <v>34</v>
      </c>
      <c r="E23" s="38"/>
      <c r="F23" s="38"/>
      <c r="G23" s="38"/>
      <c r="H23" s="38"/>
      <c r="I23" s="114"/>
      <c r="J23" s="38"/>
      <c r="K23" s="41"/>
    </row>
    <row r="24" spans="2:11" s="6" customFormat="1" ht="16.5" customHeight="1">
      <c r="B24" s="117"/>
      <c r="C24" s="118"/>
      <c r="D24" s="118"/>
      <c r="E24" s="305" t="s">
        <v>21</v>
      </c>
      <c r="F24" s="305"/>
      <c r="G24" s="305"/>
      <c r="H24" s="305"/>
      <c r="I24" s="119"/>
      <c r="J24" s="118"/>
      <c r="K24" s="120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14"/>
      <c r="J25" s="38"/>
      <c r="K25" s="41"/>
    </row>
    <row r="26" spans="2:11" s="1" customFormat="1" ht="6.95" customHeight="1">
      <c r="B26" s="37"/>
      <c r="C26" s="38"/>
      <c r="D26" s="81"/>
      <c r="E26" s="81"/>
      <c r="F26" s="81"/>
      <c r="G26" s="81"/>
      <c r="H26" s="81"/>
      <c r="I26" s="121"/>
      <c r="J26" s="81"/>
      <c r="K26" s="122"/>
    </row>
    <row r="27" spans="2:11" s="1" customFormat="1" ht="25.35" customHeight="1">
      <c r="B27" s="37"/>
      <c r="C27" s="38"/>
      <c r="D27" s="123" t="s">
        <v>36</v>
      </c>
      <c r="E27" s="38"/>
      <c r="F27" s="38"/>
      <c r="G27" s="38"/>
      <c r="H27" s="38"/>
      <c r="I27" s="114"/>
      <c r="J27" s="124">
        <f>ROUND(J80,2)</f>
        <v>0</v>
      </c>
      <c r="K27" s="41"/>
    </row>
    <row r="28" spans="2:11" s="1" customFormat="1" ht="6.95" customHeight="1">
      <c r="B28" s="37"/>
      <c r="C28" s="38"/>
      <c r="D28" s="81"/>
      <c r="E28" s="81"/>
      <c r="F28" s="81"/>
      <c r="G28" s="81"/>
      <c r="H28" s="81"/>
      <c r="I28" s="121"/>
      <c r="J28" s="81"/>
      <c r="K28" s="122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25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26">
        <f>ROUND(SUM(BE80:BE96), 2)</f>
        <v>0</v>
      </c>
      <c r="G30" s="38"/>
      <c r="H30" s="38"/>
      <c r="I30" s="127">
        <v>0.21</v>
      </c>
      <c r="J30" s="126">
        <f>ROUND(ROUND((SUM(BE80:BE96)),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26">
        <f>ROUND(SUM(BF80:BF96), 2)</f>
        <v>0</v>
      </c>
      <c r="G31" s="38"/>
      <c r="H31" s="38"/>
      <c r="I31" s="127">
        <v>0.15</v>
      </c>
      <c r="J31" s="126">
        <f>ROUND(ROUND((SUM(BF80:BF96)),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26">
        <f>ROUND(SUM(BG80:BG96), 2)</f>
        <v>0</v>
      </c>
      <c r="G32" s="38"/>
      <c r="H32" s="38"/>
      <c r="I32" s="127">
        <v>0.21</v>
      </c>
      <c r="J32" s="126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26">
        <f>ROUND(SUM(BH80:BH96), 2)</f>
        <v>0</v>
      </c>
      <c r="G33" s="38"/>
      <c r="H33" s="38"/>
      <c r="I33" s="127">
        <v>0.15</v>
      </c>
      <c r="J33" s="126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26">
        <f>ROUND(SUM(BI80:BI96), 2)</f>
        <v>0</v>
      </c>
      <c r="G34" s="38"/>
      <c r="H34" s="38"/>
      <c r="I34" s="127">
        <v>0</v>
      </c>
      <c r="J34" s="126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14"/>
      <c r="J35" s="38"/>
      <c r="K35" s="41"/>
    </row>
    <row r="36" spans="2:11" s="1" customFormat="1" ht="25.35" customHeight="1">
      <c r="B36" s="37"/>
      <c r="C36" s="128"/>
      <c r="D36" s="129" t="s">
        <v>46</v>
      </c>
      <c r="E36" s="75"/>
      <c r="F36" s="75"/>
      <c r="G36" s="130" t="s">
        <v>47</v>
      </c>
      <c r="H36" s="131" t="s">
        <v>48</v>
      </c>
      <c r="I36" s="132"/>
      <c r="J36" s="133">
        <f>SUM(J27:J34)</f>
        <v>0</v>
      </c>
      <c r="K36" s="134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35"/>
      <c r="J37" s="53"/>
      <c r="K37" s="54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37"/>
      <c r="C42" s="26" t="s">
        <v>104</v>
      </c>
      <c r="D42" s="38"/>
      <c r="E42" s="38"/>
      <c r="F42" s="38"/>
      <c r="G42" s="38"/>
      <c r="H42" s="38"/>
      <c r="I42" s="114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14"/>
      <c r="J43" s="38"/>
      <c r="K43" s="41"/>
    </row>
    <row r="44" spans="2:11" s="1" customFormat="1" ht="14.45" customHeight="1">
      <c r="B44" s="37"/>
      <c r="C44" s="33" t="s">
        <v>18</v>
      </c>
      <c r="D44" s="38"/>
      <c r="E44" s="38"/>
      <c r="F44" s="38"/>
      <c r="G44" s="38"/>
      <c r="H44" s="38"/>
      <c r="I44" s="114"/>
      <c r="J44" s="38"/>
      <c r="K44" s="41"/>
    </row>
    <row r="45" spans="2:11" s="1" customFormat="1" ht="16.5" customHeight="1">
      <c r="B45" s="37"/>
      <c r="C45" s="38"/>
      <c r="D45" s="38"/>
      <c r="E45" s="336" t="str">
        <f>E7</f>
        <v>Oprava PZS v km 5,255 a 11,753 v trati Č.B. - Hluboká n.V.- Zámostí</v>
      </c>
      <c r="F45" s="337"/>
      <c r="G45" s="337"/>
      <c r="H45" s="337"/>
      <c r="I45" s="114"/>
      <c r="J45" s="38"/>
      <c r="K45" s="41"/>
    </row>
    <row r="46" spans="2:11" s="1" customFormat="1" ht="14.45" customHeight="1">
      <c r="B46" s="37"/>
      <c r="C46" s="33" t="s">
        <v>102</v>
      </c>
      <c r="D46" s="38"/>
      <c r="E46" s="38"/>
      <c r="F46" s="38"/>
      <c r="G46" s="38"/>
      <c r="H46" s="38"/>
      <c r="I46" s="114"/>
      <c r="J46" s="38"/>
      <c r="K46" s="41"/>
    </row>
    <row r="47" spans="2:11" s="1" customFormat="1" ht="17.25" customHeight="1">
      <c r="B47" s="37"/>
      <c r="C47" s="38"/>
      <c r="D47" s="38"/>
      <c r="E47" s="338" t="str">
        <f>E9</f>
        <v>05 - Zemní práce</v>
      </c>
      <c r="F47" s="339"/>
      <c r="G47" s="339"/>
      <c r="H47" s="339"/>
      <c r="I47" s="114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14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15" t="s">
        <v>25</v>
      </c>
      <c r="J49" s="116" t="str">
        <f>IF(J12="","",J12)</f>
        <v>16. 4. 2018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14"/>
      <c r="J50" s="38"/>
      <c r="K50" s="41"/>
    </row>
    <row r="51" spans="2:47" s="1" customFormat="1">
      <c r="B51" s="37"/>
      <c r="C51" s="33" t="s">
        <v>27</v>
      </c>
      <c r="D51" s="38"/>
      <c r="E51" s="38"/>
      <c r="F51" s="31" t="str">
        <f>E15</f>
        <v xml:space="preserve"> </v>
      </c>
      <c r="G51" s="38"/>
      <c r="H51" s="38"/>
      <c r="I51" s="115" t="s">
        <v>32</v>
      </c>
      <c r="J51" s="305" t="str">
        <f>E21</f>
        <v xml:space="preserve"> </v>
      </c>
      <c r="K51" s="41"/>
    </row>
    <row r="52" spans="2:47" s="1" customFormat="1" ht="14.45" customHeight="1">
      <c r="B52" s="37"/>
      <c r="C52" s="33" t="s">
        <v>30</v>
      </c>
      <c r="D52" s="38"/>
      <c r="E52" s="38"/>
      <c r="F52" s="31" t="str">
        <f>IF(E18="","",E18)</f>
        <v/>
      </c>
      <c r="G52" s="38"/>
      <c r="H52" s="38"/>
      <c r="I52" s="114"/>
      <c r="J52" s="340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14"/>
      <c r="J53" s="38"/>
      <c r="K53" s="41"/>
    </row>
    <row r="54" spans="2:47" s="1" customFormat="1" ht="29.25" customHeight="1">
      <c r="B54" s="37"/>
      <c r="C54" s="140" t="s">
        <v>105</v>
      </c>
      <c r="D54" s="128"/>
      <c r="E54" s="128"/>
      <c r="F54" s="128"/>
      <c r="G54" s="128"/>
      <c r="H54" s="128"/>
      <c r="I54" s="141"/>
      <c r="J54" s="142" t="s">
        <v>106</v>
      </c>
      <c r="K54" s="143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14"/>
      <c r="J55" s="38"/>
      <c r="K55" s="41"/>
    </row>
    <row r="56" spans="2:47" s="1" customFormat="1" ht="29.25" customHeight="1">
      <c r="B56" s="37"/>
      <c r="C56" s="144" t="s">
        <v>107</v>
      </c>
      <c r="D56" s="38"/>
      <c r="E56" s="38"/>
      <c r="F56" s="38"/>
      <c r="G56" s="38"/>
      <c r="H56" s="38"/>
      <c r="I56" s="114"/>
      <c r="J56" s="124">
        <f>J80</f>
        <v>0</v>
      </c>
      <c r="K56" s="41"/>
      <c r="AU56" s="20" t="s">
        <v>108</v>
      </c>
    </row>
    <row r="57" spans="2:47" s="7" customFormat="1" ht="24.95" customHeight="1">
      <c r="B57" s="145"/>
      <c r="C57" s="146"/>
      <c r="D57" s="147" t="s">
        <v>426</v>
      </c>
      <c r="E57" s="148"/>
      <c r="F57" s="148"/>
      <c r="G57" s="148"/>
      <c r="H57" s="148"/>
      <c r="I57" s="149"/>
      <c r="J57" s="150">
        <f>J81</f>
        <v>0</v>
      </c>
      <c r="K57" s="151"/>
    </row>
    <row r="58" spans="2:47" s="10" customFormat="1" ht="19.899999999999999" customHeight="1">
      <c r="B58" s="205"/>
      <c r="C58" s="206"/>
      <c r="D58" s="207" t="s">
        <v>427</v>
      </c>
      <c r="E58" s="208"/>
      <c r="F58" s="208"/>
      <c r="G58" s="208"/>
      <c r="H58" s="208"/>
      <c r="I58" s="209"/>
      <c r="J58" s="210">
        <f>J82</f>
        <v>0</v>
      </c>
      <c r="K58" s="211"/>
    </row>
    <row r="59" spans="2:47" s="7" customFormat="1" ht="24.95" customHeight="1">
      <c r="B59" s="145"/>
      <c r="C59" s="146"/>
      <c r="D59" s="147" t="s">
        <v>428</v>
      </c>
      <c r="E59" s="148"/>
      <c r="F59" s="148"/>
      <c r="G59" s="148"/>
      <c r="H59" s="148"/>
      <c r="I59" s="149"/>
      <c r="J59" s="150">
        <f>J87</f>
        <v>0</v>
      </c>
      <c r="K59" s="151"/>
    </row>
    <row r="60" spans="2:47" s="10" customFormat="1" ht="19.899999999999999" customHeight="1">
      <c r="B60" s="205"/>
      <c r="C60" s="206"/>
      <c r="D60" s="207" t="s">
        <v>429</v>
      </c>
      <c r="E60" s="208"/>
      <c r="F60" s="208"/>
      <c r="G60" s="208"/>
      <c r="H60" s="208"/>
      <c r="I60" s="209"/>
      <c r="J60" s="210">
        <f>J88</f>
        <v>0</v>
      </c>
      <c r="K60" s="211"/>
    </row>
    <row r="61" spans="2:47" s="1" customFormat="1" ht="21.75" customHeight="1">
      <c r="B61" s="37"/>
      <c r="C61" s="38"/>
      <c r="D61" s="38"/>
      <c r="E61" s="38"/>
      <c r="F61" s="38"/>
      <c r="G61" s="38"/>
      <c r="H61" s="38"/>
      <c r="I61" s="114"/>
      <c r="J61" s="38"/>
      <c r="K61" s="41"/>
    </row>
    <row r="62" spans="2:47" s="1" customFormat="1" ht="6.95" customHeight="1">
      <c r="B62" s="52"/>
      <c r="C62" s="53"/>
      <c r="D62" s="53"/>
      <c r="E62" s="53"/>
      <c r="F62" s="53"/>
      <c r="G62" s="53"/>
      <c r="H62" s="53"/>
      <c r="I62" s="135"/>
      <c r="J62" s="53"/>
      <c r="K62" s="54"/>
    </row>
    <row r="66" spans="2:63" s="1" customFormat="1" ht="6.95" customHeight="1">
      <c r="B66" s="55"/>
      <c r="C66" s="56"/>
      <c r="D66" s="56"/>
      <c r="E66" s="56"/>
      <c r="F66" s="56"/>
      <c r="G66" s="56"/>
      <c r="H66" s="56"/>
      <c r="I66" s="138"/>
      <c r="J66" s="56"/>
      <c r="K66" s="56"/>
      <c r="L66" s="57"/>
    </row>
    <row r="67" spans="2:63" s="1" customFormat="1" ht="36.950000000000003" customHeight="1">
      <c r="B67" s="37"/>
      <c r="C67" s="58" t="s">
        <v>111</v>
      </c>
      <c r="D67" s="59"/>
      <c r="E67" s="59"/>
      <c r="F67" s="59"/>
      <c r="G67" s="59"/>
      <c r="H67" s="59"/>
      <c r="I67" s="152"/>
      <c r="J67" s="59"/>
      <c r="K67" s="59"/>
      <c r="L67" s="57"/>
    </row>
    <row r="68" spans="2:63" s="1" customFormat="1" ht="6.95" customHeight="1">
      <c r="B68" s="37"/>
      <c r="C68" s="59"/>
      <c r="D68" s="59"/>
      <c r="E68" s="59"/>
      <c r="F68" s="59"/>
      <c r="G68" s="59"/>
      <c r="H68" s="59"/>
      <c r="I68" s="152"/>
      <c r="J68" s="59"/>
      <c r="K68" s="59"/>
      <c r="L68" s="57"/>
    </row>
    <row r="69" spans="2:63" s="1" customFormat="1" ht="14.45" customHeight="1">
      <c r="B69" s="37"/>
      <c r="C69" s="61" t="s">
        <v>18</v>
      </c>
      <c r="D69" s="59"/>
      <c r="E69" s="59"/>
      <c r="F69" s="59"/>
      <c r="G69" s="59"/>
      <c r="H69" s="59"/>
      <c r="I69" s="152"/>
      <c r="J69" s="59"/>
      <c r="K69" s="59"/>
      <c r="L69" s="57"/>
    </row>
    <row r="70" spans="2:63" s="1" customFormat="1" ht="16.5" customHeight="1">
      <c r="B70" s="37"/>
      <c r="C70" s="59"/>
      <c r="D70" s="59"/>
      <c r="E70" s="341" t="str">
        <f>E7</f>
        <v>Oprava PZS v km 5,255 a 11,753 v trati Č.B. - Hluboká n.V.- Zámostí</v>
      </c>
      <c r="F70" s="342"/>
      <c r="G70" s="342"/>
      <c r="H70" s="342"/>
      <c r="I70" s="152"/>
      <c r="J70" s="59"/>
      <c r="K70" s="59"/>
      <c r="L70" s="57"/>
    </row>
    <row r="71" spans="2:63" s="1" customFormat="1" ht="14.45" customHeight="1">
      <c r="B71" s="37"/>
      <c r="C71" s="61" t="s">
        <v>102</v>
      </c>
      <c r="D71" s="59"/>
      <c r="E71" s="59"/>
      <c r="F71" s="59"/>
      <c r="G71" s="59"/>
      <c r="H71" s="59"/>
      <c r="I71" s="152"/>
      <c r="J71" s="59"/>
      <c r="K71" s="59"/>
      <c r="L71" s="57"/>
    </row>
    <row r="72" spans="2:63" s="1" customFormat="1" ht="17.25" customHeight="1">
      <c r="B72" s="37"/>
      <c r="C72" s="59"/>
      <c r="D72" s="59"/>
      <c r="E72" s="316" t="str">
        <f>E9</f>
        <v>05 - Zemní práce</v>
      </c>
      <c r="F72" s="343"/>
      <c r="G72" s="343"/>
      <c r="H72" s="343"/>
      <c r="I72" s="152"/>
      <c r="J72" s="59"/>
      <c r="K72" s="59"/>
      <c r="L72" s="57"/>
    </row>
    <row r="73" spans="2:63" s="1" customFormat="1" ht="6.95" customHeight="1">
      <c r="B73" s="37"/>
      <c r="C73" s="59"/>
      <c r="D73" s="59"/>
      <c r="E73" s="59"/>
      <c r="F73" s="59"/>
      <c r="G73" s="59"/>
      <c r="H73" s="59"/>
      <c r="I73" s="152"/>
      <c r="J73" s="59"/>
      <c r="K73" s="59"/>
      <c r="L73" s="57"/>
    </row>
    <row r="74" spans="2:63" s="1" customFormat="1" ht="18" customHeight="1">
      <c r="B74" s="37"/>
      <c r="C74" s="61" t="s">
        <v>23</v>
      </c>
      <c r="D74" s="59"/>
      <c r="E74" s="59"/>
      <c r="F74" s="153" t="str">
        <f>F12</f>
        <v xml:space="preserve"> </v>
      </c>
      <c r="G74" s="59"/>
      <c r="H74" s="59"/>
      <c r="I74" s="154" t="s">
        <v>25</v>
      </c>
      <c r="J74" s="69" t="str">
        <f>IF(J12="","",J12)</f>
        <v>16. 4. 2018</v>
      </c>
      <c r="K74" s="59"/>
      <c r="L74" s="57"/>
    </row>
    <row r="75" spans="2:63" s="1" customFormat="1" ht="6.95" customHeight="1">
      <c r="B75" s="37"/>
      <c r="C75" s="59"/>
      <c r="D75" s="59"/>
      <c r="E75" s="59"/>
      <c r="F75" s="59"/>
      <c r="G75" s="59"/>
      <c r="H75" s="59"/>
      <c r="I75" s="152"/>
      <c r="J75" s="59"/>
      <c r="K75" s="59"/>
      <c r="L75" s="57"/>
    </row>
    <row r="76" spans="2:63" s="1" customFormat="1">
      <c r="B76" s="37"/>
      <c r="C76" s="61" t="s">
        <v>27</v>
      </c>
      <c r="D76" s="59"/>
      <c r="E76" s="59"/>
      <c r="F76" s="153" t="str">
        <f>E15</f>
        <v xml:space="preserve"> </v>
      </c>
      <c r="G76" s="59"/>
      <c r="H76" s="59"/>
      <c r="I76" s="154" t="s">
        <v>32</v>
      </c>
      <c r="J76" s="153" t="str">
        <f>E21</f>
        <v xml:space="preserve"> </v>
      </c>
      <c r="K76" s="59"/>
      <c r="L76" s="57"/>
    </row>
    <row r="77" spans="2:63" s="1" customFormat="1" ht="14.45" customHeight="1">
      <c r="B77" s="37"/>
      <c r="C77" s="61" t="s">
        <v>30</v>
      </c>
      <c r="D77" s="59"/>
      <c r="E77" s="59"/>
      <c r="F77" s="153" t="str">
        <f>IF(E18="","",E18)</f>
        <v/>
      </c>
      <c r="G77" s="59"/>
      <c r="H77" s="59"/>
      <c r="I77" s="152"/>
      <c r="J77" s="59"/>
      <c r="K77" s="59"/>
      <c r="L77" s="57"/>
    </row>
    <row r="78" spans="2:63" s="1" customFormat="1" ht="10.35" customHeight="1">
      <c r="B78" s="37"/>
      <c r="C78" s="59"/>
      <c r="D78" s="59"/>
      <c r="E78" s="59"/>
      <c r="F78" s="59"/>
      <c r="G78" s="59"/>
      <c r="H78" s="59"/>
      <c r="I78" s="152"/>
      <c r="J78" s="59"/>
      <c r="K78" s="59"/>
      <c r="L78" s="57"/>
    </row>
    <row r="79" spans="2:63" s="8" customFormat="1" ht="29.25" customHeight="1">
      <c r="B79" s="155"/>
      <c r="C79" s="156" t="s">
        <v>112</v>
      </c>
      <c r="D79" s="157" t="s">
        <v>55</v>
      </c>
      <c r="E79" s="157" t="s">
        <v>51</v>
      </c>
      <c r="F79" s="157" t="s">
        <v>113</v>
      </c>
      <c r="G79" s="157" t="s">
        <v>114</v>
      </c>
      <c r="H79" s="157" t="s">
        <v>115</v>
      </c>
      <c r="I79" s="158" t="s">
        <v>116</v>
      </c>
      <c r="J79" s="157" t="s">
        <v>106</v>
      </c>
      <c r="K79" s="159" t="s">
        <v>117</v>
      </c>
      <c r="L79" s="160"/>
      <c r="M79" s="77" t="s">
        <v>118</v>
      </c>
      <c r="N79" s="78" t="s">
        <v>40</v>
      </c>
      <c r="O79" s="78" t="s">
        <v>119</v>
      </c>
      <c r="P79" s="78" t="s">
        <v>120</v>
      </c>
      <c r="Q79" s="78" t="s">
        <v>121</v>
      </c>
      <c r="R79" s="78" t="s">
        <v>122</v>
      </c>
      <c r="S79" s="78" t="s">
        <v>123</v>
      </c>
      <c r="T79" s="79" t="s">
        <v>124</v>
      </c>
    </row>
    <row r="80" spans="2:63" s="1" customFormat="1" ht="29.25" customHeight="1">
      <c r="B80" s="37"/>
      <c r="C80" s="83" t="s">
        <v>107</v>
      </c>
      <c r="D80" s="59"/>
      <c r="E80" s="59"/>
      <c r="F80" s="59"/>
      <c r="G80" s="59"/>
      <c r="H80" s="59"/>
      <c r="I80" s="152"/>
      <c r="J80" s="161">
        <f>BK80</f>
        <v>0</v>
      </c>
      <c r="K80" s="59"/>
      <c r="L80" s="57"/>
      <c r="M80" s="80"/>
      <c r="N80" s="81"/>
      <c r="O80" s="81"/>
      <c r="P80" s="162">
        <f>P81+P87</f>
        <v>0</v>
      </c>
      <c r="Q80" s="81"/>
      <c r="R80" s="162">
        <f>R81+R87</f>
        <v>6.1279999999999994E-2</v>
      </c>
      <c r="S80" s="81"/>
      <c r="T80" s="163">
        <f>T81+T87</f>
        <v>0</v>
      </c>
      <c r="AT80" s="20" t="s">
        <v>69</v>
      </c>
      <c r="AU80" s="20" t="s">
        <v>108</v>
      </c>
      <c r="BK80" s="164">
        <f>BK81+BK87</f>
        <v>0</v>
      </c>
    </row>
    <row r="81" spans="2:65" s="9" customFormat="1" ht="37.35" customHeight="1">
      <c r="B81" s="165"/>
      <c r="C81" s="166"/>
      <c r="D81" s="167" t="s">
        <v>69</v>
      </c>
      <c r="E81" s="168" t="s">
        <v>430</v>
      </c>
      <c r="F81" s="168" t="s">
        <v>431</v>
      </c>
      <c r="G81" s="166"/>
      <c r="H81" s="166"/>
      <c r="I81" s="169"/>
      <c r="J81" s="170">
        <f>BK81</f>
        <v>0</v>
      </c>
      <c r="K81" s="166"/>
      <c r="L81" s="171"/>
      <c r="M81" s="172"/>
      <c r="N81" s="173"/>
      <c r="O81" s="173"/>
      <c r="P81" s="174">
        <f>P82</f>
        <v>0</v>
      </c>
      <c r="Q81" s="173"/>
      <c r="R81" s="174">
        <f>R82</f>
        <v>0</v>
      </c>
      <c r="S81" s="173"/>
      <c r="T81" s="175">
        <f>T82</f>
        <v>0</v>
      </c>
      <c r="AR81" s="176" t="s">
        <v>78</v>
      </c>
      <c r="AT81" s="177" t="s">
        <v>69</v>
      </c>
      <c r="AU81" s="177" t="s">
        <v>70</v>
      </c>
      <c r="AY81" s="176" t="s">
        <v>128</v>
      </c>
      <c r="BK81" s="178">
        <f>BK82</f>
        <v>0</v>
      </c>
    </row>
    <row r="82" spans="2:65" s="9" customFormat="1" ht="19.899999999999999" customHeight="1">
      <c r="B82" s="165"/>
      <c r="C82" s="166"/>
      <c r="D82" s="167" t="s">
        <v>69</v>
      </c>
      <c r="E82" s="212" t="s">
        <v>78</v>
      </c>
      <c r="F82" s="212" t="s">
        <v>91</v>
      </c>
      <c r="G82" s="166"/>
      <c r="H82" s="166"/>
      <c r="I82" s="169"/>
      <c r="J82" s="213">
        <f>BK82</f>
        <v>0</v>
      </c>
      <c r="K82" s="166"/>
      <c r="L82" s="171"/>
      <c r="M82" s="172"/>
      <c r="N82" s="173"/>
      <c r="O82" s="173"/>
      <c r="P82" s="174">
        <f>SUM(P83:P86)</f>
        <v>0</v>
      </c>
      <c r="Q82" s="173"/>
      <c r="R82" s="174">
        <f>SUM(R83:R86)</f>
        <v>0</v>
      </c>
      <c r="S82" s="173"/>
      <c r="T82" s="175">
        <f>SUM(T83:T86)</f>
        <v>0</v>
      </c>
      <c r="AR82" s="176" t="s">
        <v>78</v>
      </c>
      <c r="AT82" s="177" t="s">
        <v>69</v>
      </c>
      <c r="AU82" s="177" t="s">
        <v>78</v>
      </c>
      <c r="AY82" s="176" t="s">
        <v>128</v>
      </c>
      <c r="BK82" s="178">
        <f>SUM(BK83:BK86)</f>
        <v>0</v>
      </c>
    </row>
    <row r="83" spans="2:65" s="1" customFormat="1" ht="63.75" customHeight="1">
      <c r="B83" s="37"/>
      <c r="C83" s="179" t="s">
        <v>78</v>
      </c>
      <c r="D83" s="179" t="s">
        <v>129</v>
      </c>
      <c r="E83" s="180" t="s">
        <v>432</v>
      </c>
      <c r="F83" s="181" t="s">
        <v>433</v>
      </c>
      <c r="G83" s="182" t="s">
        <v>434</v>
      </c>
      <c r="H83" s="183">
        <v>6.72</v>
      </c>
      <c r="I83" s="184"/>
      <c r="J83" s="185">
        <f>ROUND(I83*H83,2)</f>
        <v>0</v>
      </c>
      <c r="K83" s="181" t="s">
        <v>435</v>
      </c>
      <c r="L83" s="57"/>
      <c r="M83" s="186" t="s">
        <v>21</v>
      </c>
      <c r="N83" s="187" t="s">
        <v>41</v>
      </c>
      <c r="O83" s="38"/>
      <c r="P83" s="188">
        <f>O83*H83</f>
        <v>0</v>
      </c>
      <c r="Q83" s="188">
        <v>0</v>
      </c>
      <c r="R83" s="188">
        <f>Q83*H83</f>
        <v>0</v>
      </c>
      <c r="S83" s="188">
        <v>0</v>
      </c>
      <c r="T83" s="189">
        <f>S83*H83</f>
        <v>0</v>
      </c>
      <c r="AR83" s="20" t="s">
        <v>127</v>
      </c>
      <c r="AT83" s="20" t="s">
        <v>129</v>
      </c>
      <c r="AU83" s="20" t="s">
        <v>80</v>
      </c>
      <c r="AY83" s="20" t="s">
        <v>128</v>
      </c>
      <c r="BE83" s="190">
        <f>IF(N83="základní",J83,0)</f>
        <v>0</v>
      </c>
      <c r="BF83" s="190">
        <f>IF(N83="snížená",J83,0)</f>
        <v>0</v>
      </c>
      <c r="BG83" s="190">
        <f>IF(N83="zákl. přenesená",J83,0)</f>
        <v>0</v>
      </c>
      <c r="BH83" s="190">
        <f>IF(N83="sníž. přenesená",J83,0)</f>
        <v>0</v>
      </c>
      <c r="BI83" s="190">
        <f>IF(N83="nulová",J83,0)</f>
        <v>0</v>
      </c>
      <c r="BJ83" s="20" t="s">
        <v>78</v>
      </c>
      <c r="BK83" s="190">
        <f>ROUND(I83*H83,2)</f>
        <v>0</v>
      </c>
      <c r="BL83" s="20" t="s">
        <v>127</v>
      </c>
      <c r="BM83" s="20" t="s">
        <v>436</v>
      </c>
    </row>
    <row r="84" spans="2:65" s="1" customFormat="1" ht="162">
      <c r="B84" s="37"/>
      <c r="C84" s="59"/>
      <c r="D84" s="215" t="s">
        <v>437</v>
      </c>
      <c r="E84" s="59"/>
      <c r="F84" s="216" t="s">
        <v>438</v>
      </c>
      <c r="G84" s="59"/>
      <c r="H84" s="59"/>
      <c r="I84" s="152"/>
      <c r="J84" s="59"/>
      <c r="K84" s="59"/>
      <c r="L84" s="57"/>
      <c r="M84" s="217"/>
      <c r="N84" s="38"/>
      <c r="O84" s="38"/>
      <c r="P84" s="38"/>
      <c r="Q84" s="38"/>
      <c r="R84" s="38"/>
      <c r="S84" s="38"/>
      <c r="T84" s="74"/>
      <c r="AT84" s="20" t="s">
        <v>437</v>
      </c>
      <c r="AU84" s="20" t="s">
        <v>80</v>
      </c>
    </row>
    <row r="85" spans="2:65" s="1" customFormat="1" ht="25.5" customHeight="1">
      <c r="B85" s="37"/>
      <c r="C85" s="179" t="s">
        <v>80</v>
      </c>
      <c r="D85" s="179" t="s">
        <v>129</v>
      </c>
      <c r="E85" s="180" t="s">
        <v>439</v>
      </c>
      <c r="F85" s="181" t="s">
        <v>440</v>
      </c>
      <c r="G85" s="182" t="s">
        <v>434</v>
      </c>
      <c r="H85" s="183">
        <v>120</v>
      </c>
      <c r="I85" s="184"/>
      <c r="J85" s="185">
        <f>ROUND(I85*H85,2)</f>
        <v>0</v>
      </c>
      <c r="K85" s="181" t="s">
        <v>435</v>
      </c>
      <c r="L85" s="57"/>
      <c r="M85" s="186" t="s">
        <v>21</v>
      </c>
      <c r="N85" s="187" t="s">
        <v>41</v>
      </c>
      <c r="O85" s="38"/>
      <c r="P85" s="188">
        <f>O85*H85</f>
        <v>0</v>
      </c>
      <c r="Q85" s="188">
        <v>0</v>
      </c>
      <c r="R85" s="188">
        <f>Q85*H85</f>
        <v>0</v>
      </c>
      <c r="S85" s="188">
        <v>0</v>
      </c>
      <c r="T85" s="189">
        <f>S85*H85</f>
        <v>0</v>
      </c>
      <c r="AR85" s="20" t="s">
        <v>127</v>
      </c>
      <c r="AT85" s="20" t="s">
        <v>129</v>
      </c>
      <c r="AU85" s="20" t="s">
        <v>80</v>
      </c>
      <c r="AY85" s="20" t="s">
        <v>128</v>
      </c>
      <c r="BE85" s="190">
        <f>IF(N85="základní",J85,0)</f>
        <v>0</v>
      </c>
      <c r="BF85" s="190">
        <f>IF(N85="snížená",J85,0)</f>
        <v>0</v>
      </c>
      <c r="BG85" s="190">
        <f>IF(N85="zákl. přenesená",J85,0)</f>
        <v>0</v>
      </c>
      <c r="BH85" s="190">
        <f>IF(N85="sníž. přenesená",J85,0)</f>
        <v>0</v>
      </c>
      <c r="BI85" s="190">
        <f>IF(N85="nulová",J85,0)</f>
        <v>0</v>
      </c>
      <c r="BJ85" s="20" t="s">
        <v>78</v>
      </c>
      <c r="BK85" s="190">
        <f>ROUND(I85*H85,2)</f>
        <v>0</v>
      </c>
      <c r="BL85" s="20" t="s">
        <v>127</v>
      </c>
      <c r="BM85" s="20" t="s">
        <v>441</v>
      </c>
    </row>
    <row r="86" spans="2:65" s="1" customFormat="1" ht="409.5">
      <c r="B86" s="37"/>
      <c r="C86" s="59"/>
      <c r="D86" s="215" t="s">
        <v>437</v>
      </c>
      <c r="E86" s="59"/>
      <c r="F86" s="216" t="s">
        <v>442</v>
      </c>
      <c r="G86" s="59"/>
      <c r="H86" s="59"/>
      <c r="I86" s="152"/>
      <c r="J86" s="59"/>
      <c r="K86" s="59"/>
      <c r="L86" s="57"/>
      <c r="M86" s="217"/>
      <c r="N86" s="38"/>
      <c r="O86" s="38"/>
      <c r="P86" s="38"/>
      <c r="Q86" s="38"/>
      <c r="R86" s="38"/>
      <c r="S86" s="38"/>
      <c r="T86" s="74"/>
      <c r="AT86" s="20" t="s">
        <v>437</v>
      </c>
      <c r="AU86" s="20" t="s">
        <v>80</v>
      </c>
    </row>
    <row r="87" spans="2:65" s="9" customFormat="1" ht="37.35" customHeight="1">
      <c r="B87" s="165"/>
      <c r="C87" s="166"/>
      <c r="D87" s="167" t="s">
        <v>69</v>
      </c>
      <c r="E87" s="168" t="s">
        <v>253</v>
      </c>
      <c r="F87" s="168" t="s">
        <v>443</v>
      </c>
      <c r="G87" s="166"/>
      <c r="H87" s="166"/>
      <c r="I87" s="169"/>
      <c r="J87" s="170">
        <f>BK87</f>
        <v>0</v>
      </c>
      <c r="K87" s="166"/>
      <c r="L87" s="171"/>
      <c r="M87" s="172"/>
      <c r="N87" s="173"/>
      <c r="O87" s="173"/>
      <c r="P87" s="174">
        <f>P88</f>
        <v>0</v>
      </c>
      <c r="Q87" s="173"/>
      <c r="R87" s="174">
        <f>R88</f>
        <v>6.1279999999999994E-2</v>
      </c>
      <c r="S87" s="173"/>
      <c r="T87" s="175">
        <f>T88</f>
        <v>0</v>
      </c>
      <c r="AR87" s="176" t="s">
        <v>139</v>
      </c>
      <c r="AT87" s="177" t="s">
        <v>69</v>
      </c>
      <c r="AU87" s="177" t="s">
        <v>70</v>
      </c>
      <c r="AY87" s="176" t="s">
        <v>128</v>
      </c>
      <c r="BK87" s="178">
        <f>BK88</f>
        <v>0</v>
      </c>
    </row>
    <row r="88" spans="2:65" s="9" customFormat="1" ht="19.899999999999999" customHeight="1">
      <c r="B88" s="165"/>
      <c r="C88" s="166"/>
      <c r="D88" s="167" t="s">
        <v>69</v>
      </c>
      <c r="E88" s="212" t="s">
        <v>444</v>
      </c>
      <c r="F88" s="212" t="s">
        <v>445</v>
      </c>
      <c r="G88" s="166"/>
      <c r="H88" s="166"/>
      <c r="I88" s="169"/>
      <c r="J88" s="213">
        <f>BK88</f>
        <v>0</v>
      </c>
      <c r="K88" s="166"/>
      <c r="L88" s="171"/>
      <c r="M88" s="172"/>
      <c r="N88" s="173"/>
      <c r="O88" s="173"/>
      <c r="P88" s="174">
        <f>SUM(P89:P96)</f>
        <v>0</v>
      </c>
      <c r="Q88" s="173"/>
      <c r="R88" s="174">
        <f>SUM(R89:R96)</f>
        <v>6.1279999999999994E-2</v>
      </c>
      <c r="S88" s="173"/>
      <c r="T88" s="175">
        <f>SUM(T89:T96)</f>
        <v>0</v>
      </c>
      <c r="AR88" s="176" t="s">
        <v>139</v>
      </c>
      <c r="AT88" s="177" t="s">
        <v>69</v>
      </c>
      <c r="AU88" s="177" t="s">
        <v>78</v>
      </c>
      <c r="AY88" s="176" t="s">
        <v>128</v>
      </c>
      <c r="BK88" s="178">
        <f>SUM(BK89:BK96)</f>
        <v>0</v>
      </c>
    </row>
    <row r="89" spans="2:65" s="1" customFormat="1" ht="63.75" customHeight="1">
      <c r="B89" s="37"/>
      <c r="C89" s="179" t="s">
        <v>139</v>
      </c>
      <c r="D89" s="179" t="s">
        <v>129</v>
      </c>
      <c r="E89" s="180" t="s">
        <v>446</v>
      </c>
      <c r="F89" s="181" t="s">
        <v>447</v>
      </c>
      <c r="G89" s="182" t="s">
        <v>434</v>
      </c>
      <c r="H89" s="183">
        <v>112</v>
      </c>
      <c r="I89" s="184"/>
      <c r="J89" s="185">
        <f>ROUND(I89*H89,2)</f>
        <v>0</v>
      </c>
      <c r="K89" s="181" t="s">
        <v>435</v>
      </c>
      <c r="L89" s="57"/>
      <c r="M89" s="186" t="s">
        <v>21</v>
      </c>
      <c r="N89" s="187" t="s">
        <v>41</v>
      </c>
      <c r="O89" s="38"/>
      <c r="P89" s="188">
        <f>O89*H89</f>
        <v>0</v>
      </c>
      <c r="Q89" s="188">
        <v>0</v>
      </c>
      <c r="R89" s="188">
        <f>Q89*H89</f>
        <v>0</v>
      </c>
      <c r="S89" s="188">
        <v>0</v>
      </c>
      <c r="T89" s="189">
        <f>S89*H89</f>
        <v>0</v>
      </c>
      <c r="AR89" s="20" t="s">
        <v>448</v>
      </c>
      <c r="AT89" s="20" t="s">
        <v>129</v>
      </c>
      <c r="AU89" s="20" t="s">
        <v>80</v>
      </c>
      <c r="AY89" s="20" t="s">
        <v>128</v>
      </c>
      <c r="BE89" s="190">
        <f>IF(N89="základní",J89,0)</f>
        <v>0</v>
      </c>
      <c r="BF89" s="190">
        <f>IF(N89="snížená",J89,0)</f>
        <v>0</v>
      </c>
      <c r="BG89" s="190">
        <f>IF(N89="zákl. přenesená",J89,0)</f>
        <v>0</v>
      </c>
      <c r="BH89" s="190">
        <f>IF(N89="sníž. přenesená",J89,0)</f>
        <v>0</v>
      </c>
      <c r="BI89" s="190">
        <f>IF(N89="nulová",J89,0)</f>
        <v>0</v>
      </c>
      <c r="BJ89" s="20" t="s">
        <v>78</v>
      </c>
      <c r="BK89" s="190">
        <f>ROUND(I89*H89,2)</f>
        <v>0</v>
      </c>
      <c r="BL89" s="20" t="s">
        <v>448</v>
      </c>
      <c r="BM89" s="20" t="s">
        <v>449</v>
      </c>
    </row>
    <row r="90" spans="2:65" s="1" customFormat="1" ht="108">
      <c r="B90" s="37"/>
      <c r="C90" s="59"/>
      <c r="D90" s="215" t="s">
        <v>437</v>
      </c>
      <c r="E90" s="59"/>
      <c r="F90" s="216" t="s">
        <v>450</v>
      </c>
      <c r="G90" s="59"/>
      <c r="H90" s="59"/>
      <c r="I90" s="152"/>
      <c r="J90" s="59"/>
      <c r="K90" s="59"/>
      <c r="L90" s="57"/>
      <c r="M90" s="217"/>
      <c r="N90" s="38"/>
      <c r="O90" s="38"/>
      <c r="P90" s="38"/>
      <c r="Q90" s="38"/>
      <c r="R90" s="38"/>
      <c r="S90" s="38"/>
      <c r="T90" s="74"/>
      <c r="AT90" s="20" t="s">
        <v>437</v>
      </c>
      <c r="AU90" s="20" t="s">
        <v>80</v>
      </c>
    </row>
    <row r="91" spans="2:65" s="1" customFormat="1" ht="16.5" customHeight="1">
      <c r="B91" s="37"/>
      <c r="C91" s="179" t="s">
        <v>127</v>
      </c>
      <c r="D91" s="179" t="s">
        <v>129</v>
      </c>
      <c r="E91" s="180" t="s">
        <v>451</v>
      </c>
      <c r="F91" s="181" t="s">
        <v>452</v>
      </c>
      <c r="G91" s="182" t="s">
        <v>453</v>
      </c>
      <c r="H91" s="183">
        <v>0.6</v>
      </c>
      <c r="I91" s="184"/>
      <c r="J91" s="185">
        <f>ROUND(I91*H91,2)</f>
        <v>0</v>
      </c>
      <c r="K91" s="181" t="s">
        <v>435</v>
      </c>
      <c r="L91" s="57"/>
      <c r="M91" s="186" t="s">
        <v>21</v>
      </c>
      <c r="N91" s="187" t="s">
        <v>41</v>
      </c>
      <c r="O91" s="38"/>
      <c r="P91" s="188">
        <f>O91*H91</f>
        <v>0</v>
      </c>
      <c r="Q91" s="188">
        <v>8.8000000000000005E-3</v>
      </c>
      <c r="R91" s="188">
        <f>Q91*H91</f>
        <v>5.28E-3</v>
      </c>
      <c r="S91" s="188">
        <v>0</v>
      </c>
      <c r="T91" s="189">
        <f>S91*H91</f>
        <v>0</v>
      </c>
      <c r="AR91" s="20" t="s">
        <v>448</v>
      </c>
      <c r="AT91" s="20" t="s">
        <v>129</v>
      </c>
      <c r="AU91" s="20" t="s">
        <v>80</v>
      </c>
      <c r="AY91" s="20" t="s">
        <v>128</v>
      </c>
      <c r="BE91" s="190">
        <f>IF(N91="základní",J91,0)</f>
        <v>0</v>
      </c>
      <c r="BF91" s="190">
        <f>IF(N91="snížená",J91,0)</f>
        <v>0</v>
      </c>
      <c r="BG91" s="190">
        <f>IF(N91="zákl. přenesená",J91,0)</f>
        <v>0</v>
      </c>
      <c r="BH91" s="190">
        <f>IF(N91="sníž. přenesená",J91,0)</f>
        <v>0</v>
      </c>
      <c r="BI91" s="190">
        <f>IF(N91="nulová",J91,0)</f>
        <v>0</v>
      </c>
      <c r="BJ91" s="20" t="s">
        <v>78</v>
      </c>
      <c r="BK91" s="190">
        <f>ROUND(I91*H91,2)</f>
        <v>0</v>
      </c>
      <c r="BL91" s="20" t="s">
        <v>448</v>
      </c>
      <c r="BM91" s="20" t="s">
        <v>454</v>
      </c>
    </row>
    <row r="92" spans="2:65" s="1" customFormat="1" ht="54">
      <c r="B92" s="37"/>
      <c r="C92" s="59"/>
      <c r="D92" s="215" t="s">
        <v>437</v>
      </c>
      <c r="E92" s="59"/>
      <c r="F92" s="216" t="s">
        <v>455</v>
      </c>
      <c r="G92" s="59"/>
      <c r="H92" s="59"/>
      <c r="I92" s="152"/>
      <c r="J92" s="59"/>
      <c r="K92" s="59"/>
      <c r="L92" s="57"/>
      <c r="M92" s="217"/>
      <c r="N92" s="38"/>
      <c r="O92" s="38"/>
      <c r="P92" s="38"/>
      <c r="Q92" s="38"/>
      <c r="R92" s="38"/>
      <c r="S92" s="38"/>
      <c r="T92" s="74"/>
      <c r="AT92" s="20" t="s">
        <v>437</v>
      </c>
      <c r="AU92" s="20" t="s">
        <v>80</v>
      </c>
    </row>
    <row r="93" spans="2:65" s="1" customFormat="1" ht="38.25" customHeight="1">
      <c r="B93" s="37"/>
      <c r="C93" s="179" t="s">
        <v>148</v>
      </c>
      <c r="D93" s="179" t="s">
        <v>129</v>
      </c>
      <c r="E93" s="180" t="s">
        <v>456</v>
      </c>
      <c r="F93" s="181" t="s">
        <v>457</v>
      </c>
      <c r="G93" s="182" t="s">
        <v>405</v>
      </c>
      <c r="H93" s="183">
        <v>80</v>
      </c>
      <c r="I93" s="184"/>
      <c r="J93" s="185">
        <f>ROUND(I93*H93,2)</f>
        <v>0</v>
      </c>
      <c r="K93" s="181" t="s">
        <v>458</v>
      </c>
      <c r="L93" s="57"/>
      <c r="M93" s="186" t="s">
        <v>21</v>
      </c>
      <c r="N93" s="187" t="s">
        <v>41</v>
      </c>
      <c r="O93" s="38"/>
      <c r="P93" s="188">
        <f>O93*H93</f>
        <v>0</v>
      </c>
      <c r="Q93" s="188">
        <v>0</v>
      </c>
      <c r="R93" s="188">
        <f>Q93*H93</f>
        <v>0</v>
      </c>
      <c r="S93" s="188">
        <v>0</v>
      </c>
      <c r="T93" s="189">
        <f>S93*H93</f>
        <v>0</v>
      </c>
      <c r="AR93" s="20" t="s">
        <v>448</v>
      </c>
      <c r="AT93" s="20" t="s">
        <v>129</v>
      </c>
      <c r="AU93" s="20" t="s">
        <v>80</v>
      </c>
      <c r="AY93" s="20" t="s">
        <v>128</v>
      </c>
      <c r="BE93" s="190">
        <f>IF(N93="základní",J93,0)</f>
        <v>0</v>
      </c>
      <c r="BF93" s="190">
        <f>IF(N93="snížená",J93,0)</f>
        <v>0</v>
      </c>
      <c r="BG93" s="190">
        <f>IF(N93="zákl. přenesená",J93,0)</f>
        <v>0</v>
      </c>
      <c r="BH93" s="190">
        <f>IF(N93="sníž. přenesená",J93,0)</f>
        <v>0</v>
      </c>
      <c r="BI93" s="190">
        <f>IF(N93="nulová",J93,0)</f>
        <v>0</v>
      </c>
      <c r="BJ93" s="20" t="s">
        <v>78</v>
      </c>
      <c r="BK93" s="190">
        <f>ROUND(I93*H93,2)</f>
        <v>0</v>
      </c>
      <c r="BL93" s="20" t="s">
        <v>448</v>
      </c>
      <c r="BM93" s="20" t="s">
        <v>459</v>
      </c>
    </row>
    <row r="94" spans="2:65" s="1" customFormat="1" ht="148.5">
      <c r="B94" s="37"/>
      <c r="C94" s="59"/>
      <c r="D94" s="215" t="s">
        <v>437</v>
      </c>
      <c r="E94" s="59"/>
      <c r="F94" s="216" t="s">
        <v>460</v>
      </c>
      <c r="G94" s="59"/>
      <c r="H94" s="59"/>
      <c r="I94" s="152"/>
      <c r="J94" s="59"/>
      <c r="K94" s="59"/>
      <c r="L94" s="57"/>
      <c r="M94" s="217"/>
      <c r="N94" s="38"/>
      <c r="O94" s="38"/>
      <c r="P94" s="38"/>
      <c r="Q94" s="38"/>
      <c r="R94" s="38"/>
      <c r="S94" s="38"/>
      <c r="T94" s="74"/>
      <c r="AT94" s="20" t="s">
        <v>437</v>
      </c>
      <c r="AU94" s="20" t="s">
        <v>80</v>
      </c>
    </row>
    <row r="95" spans="2:65" s="1" customFormat="1" ht="38.25" customHeight="1">
      <c r="B95" s="37"/>
      <c r="C95" s="179" t="s">
        <v>152</v>
      </c>
      <c r="D95" s="179" t="s">
        <v>129</v>
      </c>
      <c r="E95" s="180" t="s">
        <v>461</v>
      </c>
      <c r="F95" s="181" t="s">
        <v>462</v>
      </c>
      <c r="G95" s="182" t="s">
        <v>405</v>
      </c>
      <c r="H95" s="183">
        <v>400</v>
      </c>
      <c r="I95" s="184"/>
      <c r="J95" s="185">
        <f>ROUND(I95*H95,2)</f>
        <v>0</v>
      </c>
      <c r="K95" s="181" t="s">
        <v>435</v>
      </c>
      <c r="L95" s="57"/>
      <c r="M95" s="186" t="s">
        <v>21</v>
      </c>
      <c r="N95" s="187" t="s">
        <v>41</v>
      </c>
      <c r="O95" s="38"/>
      <c r="P95" s="188">
        <f>O95*H95</f>
        <v>0</v>
      </c>
      <c r="Q95" s="188">
        <v>1.3999999999999999E-4</v>
      </c>
      <c r="R95" s="188">
        <f>Q95*H95</f>
        <v>5.5999999999999994E-2</v>
      </c>
      <c r="S95" s="188">
        <v>0</v>
      </c>
      <c r="T95" s="189">
        <f>S95*H95</f>
        <v>0</v>
      </c>
      <c r="AR95" s="20" t="s">
        <v>448</v>
      </c>
      <c r="AT95" s="20" t="s">
        <v>129</v>
      </c>
      <c r="AU95" s="20" t="s">
        <v>80</v>
      </c>
      <c r="AY95" s="20" t="s">
        <v>128</v>
      </c>
      <c r="BE95" s="190">
        <f>IF(N95="základní",J95,0)</f>
        <v>0</v>
      </c>
      <c r="BF95" s="190">
        <f>IF(N95="snížená",J95,0)</f>
        <v>0</v>
      </c>
      <c r="BG95" s="190">
        <f>IF(N95="zákl. přenesená",J95,0)</f>
        <v>0</v>
      </c>
      <c r="BH95" s="190">
        <f>IF(N95="sníž. přenesená",J95,0)</f>
        <v>0</v>
      </c>
      <c r="BI95" s="190">
        <f>IF(N95="nulová",J95,0)</f>
        <v>0</v>
      </c>
      <c r="BJ95" s="20" t="s">
        <v>78</v>
      </c>
      <c r="BK95" s="190">
        <f>ROUND(I95*H95,2)</f>
        <v>0</v>
      </c>
      <c r="BL95" s="20" t="s">
        <v>448</v>
      </c>
      <c r="BM95" s="20" t="s">
        <v>463</v>
      </c>
    </row>
    <row r="96" spans="2:65" s="1" customFormat="1" ht="40.5">
      <c r="B96" s="37"/>
      <c r="C96" s="59"/>
      <c r="D96" s="215" t="s">
        <v>437</v>
      </c>
      <c r="E96" s="59"/>
      <c r="F96" s="216" t="s">
        <v>464</v>
      </c>
      <c r="G96" s="59"/>
      <c r="H96" s="59"/>
      <c r="I96" s="152"/>
      <c r="J96" s="59"/>
      <c r="K96" s="59"/>
      <c r="L96" s="57"/>
      <c r="M96" s="218"/>
      <c r="N96" s="202"/>
      <c r="O96" s="202"/>
      <c r="P96" s="202"/>
      <c r="Q96" s="202"/>
      <c r="R96" s="202"/>
      <c r="S96" s="202"/>
      <c r="T96" s="219"/>
      <c r="AT96" s="20" t="s">
        <v>437</v>
      </c>
      <c r="AU96" s="20" t="s">
        <v>80</v>
      </c>
    </row>
    <row r="97" spans="2:12" s="1" customFormat="1" ht="6.95" customHeight="1">
      <c r="B97" s="52"/>
      <c r="C97" s="53"/>
      <c r="D97" s="53"/>
      <c r="E97" s="53"/>
      <c r="F97" s="53"/>
      <c r="G97" s="53"/>
      <c r="H97" s="53"/>
      <c r="I97" s="135"/>
      <c r="J97" s="53"/>
      <c r="K97" s="53"/>
      <c r="L97" s="57"/>
    </row>
  </sheetData>
  <sheetProtection algorithmName="SHA-512" hashValue="towD7/eUVVFp97DELYJYaczdOGBH4KJAHukHU16mMSSWKclSaCZQvKnk1Jyp4ArBqz/BbO9nna8Wb7WjBFDfjg==" saltValue="oWOKUdnWbwtaUAgINw628jaGo+P7s9FZbMO5SsI/hneIpXu2kzEwtZPX5xiShLoB4OJIWQ/AswgTgyMmI8KbMw==" spinCount="100000" sheet="1" objects="1" scenarios="1" formatColumns="0" formatRows="0" autoFilter="0"/>
  <autoFilter ref="C79:K96"/>
  <mergeCells count="10">
    <mergeCell ref="J51:J52"/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1"/>
  <sheetViews>
    <sheetView showGridLines="0" workbookViewId="0">
      <pane ySplit="1" topLeftCell="A6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7"/>
      <c r="B1" s="108"/>
      <c r="C1" s="108"/>
      <c r="D1" s="109" t="s">
        <v>1</v>
      </c>
      <c r="E1" s="108"/>
      <c r="F1" s="110" t="s">
        <v>96</v>
      </c>
      <c r="G1" s="344" t="s">
        <v>97</v>
      </c>
      <c r="H1" s="344"/>
      <c r="I1" s="111"/>
      <c r="J1" s="110" t="s">
        <v>98</v>
      </c>
      <c r="K1" s="109" t="s">
        <v>99</v>
      </c>
      <c r="L1" s="110" t="s">
        <v>100</v>
      </c>
      <c r="M1" s="110"/>
      <c r="N1" s="110"/>
      <c r="O1" s="110"/>
      <c r="P1" s="110"/>
      <c r="Q1" s="110"/>
      <c r="R1" s="110"/>
      <c r="S1" s="110"/>
      <c r="T1" s="110"/>
      <c r="U1" s="16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20" t="s">
        <v>95</v>
      </c>
    </row>
    <row r="3" spans="1:70" ht="6.95" customHeight="1">
      <c r="B3" s="21"/>
      <c r="C3" s="22"/>
      <c r="D3" s="22"/>
      <c r="E3" s="22"/>
      <c r="F3" s="22"/>
      <c r="G3" s="22"/>
      <c r="H3" s="22"/>
      <c r="I3" s="112"/>
      <c r="J3" s="22"/>
      <c r="K3" s="23"/>
      <c r="AT3" s="20" t="s">
        <v>80</v>
      </c>
    </row>
    <row r="4" spans="1:70" ht="36.950000000000003" customHeight="1">
      <c r="B4" s="24"/>
      <c r="C4" s="25"/>
      <c r="D4" s="26" t="s">
        <v>101</v>
      </c>
      <c r="E4" s="25"/>
      <c r="F4" s="25"/>
      <c r="G4" s="25"/>
      <c r="H4" s="25"/>
      <c r="I4" s="113"/>
      <c r="J4" s="25"/>
      <c r="K4" s="27"/>
      <c r="M4" s="28" t="s">
        <v>12</v>
      </c>
      <c r="AT4" s="20" t="s">
        <v>6</v>
      </c>
    </row>
    <row r="5" spans="1:70" ht="6.95" customHeight="1">
      <c r="B5" s="24"/>
      <c r="C5" s="25"/>
      <c r="D5" s="25"/>
      <c r="E5" s="25"/>
      <c r="F5" s="25"/>
      <c r="G5" s="25"/>
      <c r="H5" s="25"/>
      <c r="I5" s="113"/>
      <c r="J5" s="25"/>
      <c r="K5" s="27"/>
    </row>
    <row r="6" spans="1:70">
      <c r="B6" s="24"/>
      <c r="C6" s="25"/>
      <c r="D6" s="33" t="s">
        <v>18</v>
      </c>
      <c r="E6" s="25"/>
      <c r="F6" s="25"/>
      <c r="G6" s="25"/>
      <c r="H6" s="25"/>
      <c r="I6" s="113"/>
      <c r="J6" s="25"/>
      <c r="K6" s="27"/>
    </row>
    <row r="7" spans="1:70" ht="16.5" customHeight="1">
      <c r="B7" s="24"/>
      <c r="C7" s="25"/>
      <c r="D7" s="25"/>
      <c r="E7" s="336" t="str">
        <f>'Rekapitulace zakázky'!K6</f>
        <v>Oprava PZS v km 5,255 a 11,753 v trati Č.B. - Hluboká n.V.- Zámostí</v>
      </c>
      <c r="F7" s="337"/>
      <c r="G7" s="337"/>
      <c r="H7" s="337"/>
      <c r="I7" s="113"/>
      <c r="J7" s="25"/>
      <c r="K7" s="27"/>
    </row>
    <row r="8" spans="1:70" s="1" customFormat="1">
      <c r="B8" s="37"/>
      <c r="C8" s="38"/>
      <c r="D8" s="33" t="s">
        <v>102</v>
      </c>
      <c r="E8" s="38"/>
      <c r="F8" s="38"/>
      <c r="G8" s="38"/>
      <c r="H8" s="38"/>
      <c r="I8" s="114"/>
      <c r="J8" s="38"/>
      <c r="K8" s="41"/>
    </row>
    <row r="9" spans="1:70" s="1" customFormat="1" ht="36.950000000000003" customHeight="1">
      <c r="B9" s="37"/>
      <c r="C9" s="38"/>
      <c r="D9" s="38"/>
      <c r="E9" s="338" t="s">
        <v>465</v>
      </c>
      <c r="F9" s="339"/>
      <c r="G9" s="339"/>
      <c r="H9" s="339"/>
      <c r="I9" s="114"/>
      <c r="J9" s="38"/>
      <c r="K9" s="41"/>
    </row>
    <row r="10" spans="1:70" s="1" customFormat="1" ht="13.5">
      <c r="B10" s="37"/>
      <c r="C10" s="38"/>
      <c r="D10" s="38"/>
      <c r="E10" s="38"/>
      <c r="F10" s="38"/>
      <c r="G10" s="38"/>
      <c r="H10" s="38"/>
      <c r="I10" s="114"/>
      <c r="J10" s="38"/>
      <c r="K10" s="41"/>
    </row>
    <row r="11" spans="1:70" s="1" customFormat="1" ht="14.45" customHeight="1">
      <c r="B11" s="37"/>
      <c r="C11" s="38"/>
      <c r="D11" s="33" t="s">
        <v>20</v>
      </c>
      <c r="E11" s="38"/>
      <c r="F11" s="31" t="s">
        <v>21</v>
      </c>
      <c r="G11" s="38"/>
      <c r="H11" s="38"/>
      <c r="I11" s="115" t="s">
        <v>22</v>
      </c>
      <c r="J11" s="31" t="s">
        <v>21</v>
      </c>
      <c r="K11" s="41"/>
    </row>
    <row r="12" spans="1:70" s="1" customFormat="1" ht="14.45" customHeight="1">
      <c r="B12" s="37"/>
      <c r="C12" s="38"/>
      <c r="D12" s="33" t="s">
        <v>23</v>
      </c>
      <c r="E12" s="38"/>
      <c r="F12" s="31" t="s">
        <v>24</v>
      </c>
      <c r="G12" s="38"/>
      <c r="H12" s="38"/>
      <c r="I12" s="115" t="s">
        <v>25</v>
      </c>
      <c r="J12" s="116" t="str">
        <f>'Rekapitulace zakázky'!AN8</f>
        <v>16. 4. 2018</v>
      </c>
      <c r="K12" s="41"/>
    </row>
    <row r="13" spans="1:70" s="1" customFormat="1" ht="10.9" customHeight="1">
      <c r="B13" s="37"/>
      <c r="C13" s="38"/>
      <c r="D13" s="38"/>
      <c r="E13" s="38"/>
      <c r="F13" s="38"/>
      <c r="G13" s="38"/>
      <c r="H13" s="38"/>
      <c r="I13" s="114"/>
      <c r="J13" s="38"/>
      <c r="K13" s="41"/>
    </row>
    <row r="14" spans="1:70" s="1" customFormat="1" ht="14.45" customHeight="1">
      <c r="B14" s="37"/>
      <c r="C14" s="38"/>
      <c r="D14" s="33" t="s">
        <v>27</v>
      </c>
      <c r="E14" s="38"/>
      <c r="F14" s="38"/>
      <c r="G14" s="38"/>
      <c r="H14" s="38"/>
      <c r="I14" s="115" t="s">
        <v>28</v>
      </c>
      <c r="J14" s="31" t="str">
        <f>IF('Rekapitulace zakázky'!AN10="","",'Rekapitulace zakázky'!AN10)</f>
        <v/>
      </c>
      <c r="K14" s="41"/>
    </row>
    <row r="15" spans="1:70" s="1" customFormat="1" ht="18" customHeight="1">
      <c r="B15" s="37"/>
      <c r="C15" s="38"/>
      <c r="D15" s="38"/>
      <c r="E15" s="31" t="str">
        <f>IF('Rekapitulace zakázky'!E11="","",'Rekapitulace zakázky'!E11)</f>
        <v xml:space="preserve"> </v>
      </c>
      <c r="F15" s="38"/>
      <c r="G15" s="38"/>
      <c r="H15" s="38"/>
      <c r="I15" s="115" t="s">
        <v>29</v>
      </c>
      <c r="J15" s="31" t="str">
        <f>IF('Rekapitulace zakázky'!AN11="","",'Rekapitulace zakázky'!AN11)</f>
        <v/>
      </c>
      <c r="K15" s="41"/>
    </row>
    <row r="16" spans="1:70" s="1" customFormat="1" ht="6.95" customHeight="1">
      <c r="B16" s="37"/>
      <c r="C16" s="38"/>
      <c r="D16" s="38"/>
      <c r="E16" s="38"/>
      <c r="F16" s="38"/>
      <c r="G16" s="38"/>
      <c r="H16" s="38"/>
      <c r="I16" s="114"/>
      <c r="J16" s="38"/>
      <c r="K16" s="41"/>
    </row>
    <row r="17" spans="2:11" s="1" customFormat="1" ht="14.45" customHeight="1">
      <c r="B17" s="37"/>
      <c r="C17" s="38"/>
      <c r="D17" s="33" t="s">
        <v>30</v>
      </c>
      <c r="E17" s="38"/>
      <c r="F17" s="38"/>
      <c r="G17" s="38"/>
      <c r="H17" s="38"/>
      <c r="I17" s="115" t="s">
        <v>28</v>
      </c>
      <c r="J17" s="31" t="str">
        <f>IF('Rekapitulace zakázky'!AN13="Vyplň údaj","",IF('Rekapitulace zakázky'!AN13="","",'Rekapitulace zakázky'!AN13))</f>
        <v/>
      </c>
      <c r="K17" s="41"/>
    </row>
    <row r="18" spans="2:11" s="1" customFormat="1" ht="18" customHeight="1">
      <c r="B18" s="37"/>
      <c r="C18" s="38"/>
      <c r="D18" s="38"/>
      <c r="E18" s="31" t="str">
        <f>IF('Rekapitulace zakázky'!E14="Vyplň údaj","",IF('Rekapitulace zakázky'!E14="","",'Rekapitulace zakázky'!E14))</f>
        <v/>
      </c>
      <c r="F18" s="38"/>
      <c r="G18" s="38"/>
      <c r="H18" s="38"/>
      <c r="I18" s="115" t="s">
        <v>29</v>
      </c>
      <c r="J18" s="31" t="str">
        <f>IF('Rekapitulace zakázky'!AN14="Vyplň údaj","",IF('Rekapitulace zakázky'!AN14="","",'Rekapitulace zakázky'!AN14))</f>
        <v/>
      </c>
      <c r="K18" s="41"/>
    </row>
    <row r="19" spans="2:11" s="1" customFormat="1" ht="6.95" customHeight="1">
      <c r="B19" s="37"/>
      <c r="C19" s="38"/>
      <c r="D19" s="38"/>
      <c r="E19" s="38"/>
      <c r="F19" s="38"/>
      <c r="G19" s="38"/>
      <c r="H19" s="38"/>
      <c r="I19" s="114"/>
      <c r="J19" s="38"/>
      <c r="K19" s="41"/>
    </row>
    <row r="20" spans="2:11" s="1" customFormat="1" ht="14.45" customHeight="1">
      <c r="B20" s="37"/>
      <c r="C20" s="38"/>
      <c r="D20" s="33" t="s">
        <v>32</v>
      </c>
      <c r="E20" s="38"/>
      <c r="F20" s="38"/>
      <c r="G20" s="38"/>
      <c r="H20" s="38"/>
      <c r="I20" s="115" t="s">
        <v>28</v>
      </c>
      <c r="J20" s="31" t="str">
        <f>IF('Rekapitulace zakázky'!AN16="","",'Rekapitulace zakázky'!AN16)</f>
        <v/>
      </c>
      <c r="K20" s="41"/>
    </row>
    <row r="21" spans="2:11" s="1" customFormat="1" ht="18" customHeight="1">
      <c r="B21" s="37"/>
      <c r="C21" s="38"/>
      <c r="D21" s="38"/>
      <c r="E21" s="31" t="str">
        <f>IF('Rekapitulace zakázky'!E17="","",'Rekapitulace zakázky'!E17)</f>
        <v xml:space="preserve"> </v>
      </c>
      <c r="F21" s="38"/>
      <c r="G21" s="38"/>
      <c r="H21" s="38"/>
      <c r="I21" s="115" t="s">
        <v>29</v>
      </c>
      <c r="J21" s="31" t="str">
        <f>IF('Rekapitulace zakázky'!AN17="","",'Rekapitulace zakázky'!AN17)</f>
        <v/>
      </c>
      <c r="K21" s="41"/>
    </row>
    <row r="22" spans="2:11" s="1" customFormat="1" ht="6.95" customHeight="1">
      <c r="B22" s="37"/>
      <c r="C22" s="38"/>
      <c r="D22" s="38"/>
      <c r="E22" s="38"/>
      <c r="F22" s="38"/>
      <c r="G22" s="38"/>
      <c r="H22" s="38"/>
      <c r="I22" s="114"/>
      <c r="J22" s="38"/>
      <c r="K22" s="41"/>
    </row>
    <row r="23" spans="2:11" s="1" customFormat="1" ht="14.45" customHeight="1">
      <c r="B23" s="37"/>
      <c r="C23" s="38"/>
      <c r="D23" s="33" t="s">
        <v>34</v>
      </c>
      <c r="E23" s="38"/>
      <c r="F23" s="38"/>
      <c r="G23" s="38"/>
      <c r="H23" s="38"/>
      <c r="I23" s="114"/>
      <c r="J23" s="38"/>
      <c r="K23" s="41"/>
    </row>
    <row r="24" spans="2:11" s="6" customFormat="1" ht="16.5" customHeight="1">
      <c r="B24" s="117"/>
      <c r="C24" s="118"/>
      <c r="D24" s="118"/>
      <c r="E24" s="305" t="s">
        <v>21</v>
      </c>
      <c r="F24" s="305"/>
      <c r="G24" s="305"/>
      <c r="H24" s="305"/>
      <c r="I24" s="119"/>
      <c r="J24" s="118"/>
      <c r="K24" s="120"/>
    </row>
    <row r="25" spans="2:11" s="1" customFormat="1" ht="6.95" customHeight="1">
      <c r="B25" s="37"/>
      <c r="C25" s="38"/>
      <c r="D25" s="38"/>
      <c r="E25" s="38"/>
      <c r="F25" s="38"/>
      <c r="G25" s="38"/>
      <c r="H25" s="38"/>
      <c r="I25" s="114"/>
      <c r="J25" s="38"/>
      <c r="K25" s="41"/>
    </row>
    <row r="26" spans="2:11" s="1" customFormat="1" ht="6.95" customHeight="1">
      <c r="B26" s="37"/>
      <c r="C26" s="38"/>
      <c r="D26" s="81"/>
      <c r="E26" s="81"/>
      <c r="F26" s="81"/>
      <c r="G26" s="81"/>
      <c r="H26" s="81"/>
      <c r="I26" s="121"/>
      <c r="J26" s="81"/>
      <c r="K26" s="122"/>
    </row>
    <row r="27" spans="2:11" s="1" customFormat="1" ht="25.35" customHeight="1">
      <c r="B27" s="37"/>
      <c r="C27" s="38"/>
      <c r="D27" s="123" t="s">
        <v>36</v>
      </c>
      <c r="E27" s="38"/>
      <c r="F27" s="38"/>
      <c r="G27" s="38"/>
      <c r="H27" s="38"/>
      <c r="I27" s="114"/>
      <c r="J27" s="124">
        <f>ROUND(J76,2)</f>
        <v>0</v>
      </c>
      <c r="K27" s="41"/>
    </row>
    <row r="28" spans="2:11" s="1" customFormat="1" ht="6.95" customHeight="1">
      <c r="B28" s="37"/>
      <c r="C28" s="38"/>
      <c r="D28" s="81"/>
      <c r="E28" s="81"/>
      <c r="F28" s="81"/>
      <c r="G28" s="81"/>
      <c r="H28" s="81"/>
      <c r="I28" s="121"/>
      <c r="J28" s="81"/>
      <c r="K28" s="122"/>
    </row>
    <row r="29" spans="2:11" s="1" customFormat="1" ht="14.45" customHeight="1">
      <c r="B29" s="37"/>
      <c r="C29" s="38"/>
      <c r="D29" s="38"/>
      <c r="E29" s="38"/>
      <c r="F29" s="42" t="s">
        <v>38</v>
      </c>
      <c r="G29" s="38"/>
      <c r="H29" s="38"/>
      <c r="I29" s="125" t="s">
        <v>37</v>
      </c>
      <c r="J29" s="42" t="s">
        <v>39</v>
      </c>
      <c r="K29" s="41"/>
    </row>
    <row r="30" spans="2:11" s="1" customFormat="1" ht="14.45" customHeight="1">
      <c r="B30" s="37"/>
      <c r="C30" s="38"/>
      <c r="D30" s="45" t="s">
        <v>40</v>
      </c>
      <c r="E30" s="45" t="s">
        <v>41</v>
      </c>
      <c r="F30" s="126">
        <f>ROUND(SUM(BE76:BE80), 2)</f>
        <v>0</v>
      </c>
      <c r="G30" s="38"/>
      <c r="H30" s="38"/>
      <c r="I30" s="127">
        <v>0.21</v>
      </c>
      <c r="J30" s="126">
        <f>ROUND(ROUND((SUM(BE76:BE80)), 2)*I30, 2)</f>
        <v>0</v>
      </c>
      <c r="K30" s="41"/>
    </row>
    <row r="31" spans="2:11" s="1" customFormat="1" ht="14.45" customHeight="1">
      <c r="B31" s="37"/>
      <c r="C31" s="38"/>
      <c r="D31" s="38"/>
      <c r="E31" s="45" t="s">
        <v>42</v>
      </c>
      <c r="F31" s="126">
        <f>ROUND(SUM(BF76:BF80), 2)</f>
        <v>0</v>
      </c>
      <c r="G31" s="38"/>
      <c r="H31" s="38"/>
      <c r="I31" s="127">
        <v>0.15</v>
      </c>
      <c r="J31" s="126">
        <f>ROUND(ROUND((SUM(BF76:BF80)), 2)*I31, 2)</f>
        <v>0</v>
      </c>
      <c r="K31" s="41"/>
    </row>
    <row r="32" spans="2:11" s="1" customFormat="1" ht="14.45" hidden="1" customHeight="1">
      <c r="B32" s="37"/>
      <c r="C32" s="38"/>
      <c r="D32" s="38"/>
      <c r="E32" s="45" t="s">
        <v>43</v>
      </c>
      <c r="F32" s="126">
        <f>ROUND(SUM(BG76:BG80), 2)</f>
        <v>0</v>
      </c>
      <c r="G32" s="38"/>
      <c r="H32" s="38"/>
      <c r="I32" s="127">
        <v>0.21</v>
      </c>
      <c r="J32" s="126">
        <v>0</v>
      </c>
      <c r="K32" s="41"/>
    </row>
    <row r="33" spans="2:11" s="1" customFormat="1" ht="14.45" hidden="1" customHeight="1">
      <c r="B33" s="37"/>
      <c r="C33" s="38"/>
      <c r="D33" s="38"/>
      <c r="E33" s="45" t="s">
        <v>44</v>
      </c>
      <c r="F33" s="126">
        <f>ROUND(SUM(BH76:BH80), 2)</f>
        <v>0</v>
      </c>
      <c r="G33" s="38"/>
      <c r="H33" s="38"/>
      <c r="I33" s="127">
        <v>0.15</v>
      </c>
      <c r="J33" s="126">
        <v>0</v>
      </c>
      <c r="K33" s="41"/>
    </row>
    <row r="34" spans="2:11" s="1" customFormat="1" ht="14.45" hidden="1" customHeight="1">
      <c r="B34" s="37"/>
      <c r="C34" s="38"/>
      <c r="D34" s="38"/>
      <c r="E34" s="45" t="s">
        <v>45</v>
      </c>
      <c r="F34" s="126">
        <f>ROUND(SUM(BI76:BI80), 2)</f>
        <v>0</v>
      </c>
      <c r="G34" s="38"/>
      <c r="H34" s="38"/>
      <c r="I34" s="127">
        <v>0</v>
      </c>
      <c r="J34" s="126">
        <v>0</v>
      </c>
      <c r="K34" s="41"/>
    </row>
    <row r="35" spans="2:11" s="1" customFormat="1" ht="6.95" customHeight="1">
      <c r="B35" s="37"/>
      <c r="C35" s="38"/>
      <c r="D35" s="38"/>
      <c r="E35" s="38"/>
      <c r="F35" s="38"/>
      <c r="G35" s="38"/>
      <c r="H35" s="38"/>
      <c r="I35" s="114"/>
      <c r="J35" s="38"/>
      <c r="K35" s="41"/>
    </row>
    <row r="36" spans="2:11" s="1" customFormat="1" ht="25.35" customHeight="1">
      <c r="B36" s="37"/>
      <c r="C36" s="128"/>
      <c r="D36" s="129" t="s">
        <v>46</v>
      </c>
      <c r="E36" s="75"/>
      <c r="F36" s="75"/>
      <c r="G36" s="130" t="s">
        <v>47</v>
      </c>
      <c r="H36" s="131" t="s">
        <v>48</v>
      </c>
      <c r="I36" s="132"/>
      <c r="J36" s="133">
        <f>SUM(J27:J34)</f>
        <v>0</v>
      </c>
      <c r="K36" s="134"/>
    </row>
    <row r="37" spans="2:11" s="1" customFormat="1" ht="14.45" customHeight="1">
      <c r="B37" s="52"/>
      <c r="C37" s="53"/>
      <c r="D37" s="53"/>
      <c r="E37" s="53"/>
      <c r="F37" s="53"/>
      <c r="G37" s="53"/>
      <c r="H37" s="53"/>
      <c r="I37" s="135"/>
      <c r="J37" s="53"/>
      <c r="K37" s="54"/>
    </row>
    <row r="41" spans="2:11" s="1" customFormat="1" ht="6.95" customHeight="1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50000000000003" customHeight="1">
      <c r="B42" s="37"/>
      <c r="C42" s="26" t="s">
        <v>104</v>
      </c>
      <c r="D42" s="38"/>
      <c r="E42" s="38"/>
      <c r="F42" s="38"/>
      <c r="G42" s="38"/>
      <c r="H42" s="38"/>
      <c r="I42" s="114"/>
      <c r="J42" s="38"/>
      <c r="K42" s="41"/>
    </row>
    <row r="43" spans="2:11" s="1" customFormat="1" ht="6.95" customHeight="1">
      <c r="B43" s="37"/>
      <c r="C43" s="38"/>
      <c r="D43" s="38"/>
      <c r="E43" s="38"/>
      <c r="F43" s="38"/>
      <c r="G43" s="38"/>
      <c r="H43" s="38"/>
      <c r="I43" s="114"/>
      <c r="J43" s="38"/>
      <c r="K43" s="41"/>
    </row>
    <row r="44" spans="2:11" s="1" customFormat="1" ht="14.45" customHeight="1">
      <c r="B44" s="37"/>
      <c r="C44" s="33" t="s">
        <v>18</v>
      </c>
      <c r="D44" s="38"/>
      <c r="E44" s="38"/>
      <c r="F44" s="38"/>
      <c r="G44" s="38"/>
      <c r="H44" s="38"/>
      <c r="I44" s="114"/>
      <c r="J44" s="38"/>
      <c r="K44" s="41"/>
    </row>
    <row r="45" spans="2:11" s="1" customFormat="1" ht="16.5" customHeight="1">
      <c r="B45" s="37"/>
      <c r="C45" s="38"/>
      <c r="D45" s="38"/>
      <c r="E45" s="336" t="str">
        <f>E7</f>
        <v>Oprava PZS v km 5,255 a 11,753 v trati Č.B. - Hluboká n.V.- Zámostí</v>
      </c>
      <c r="F45" s="337"/>
      <c r="G45" s="337"/>
      <c r="H45" s="337"/>
      <c r="I45" s="114"/>
      <c r="J45" s="38"/>
      <c r="K45" s="41"/>
    </row>
    <row r="46" spans="2:11" s="1" customFormat="1" ht="14.45" customHeight="1">
      <c r="B46" s="37"/>
      <c r="C46" s="33" t="s">
        <v>102</v>
      </c>
      <c r="D46" s="38"/>
      <c r="E46" s="38"/>
      <c r="F46" s="38"/>
      <c r="G46" s="38"/>
      <c r="H46" s="38"/>
      <c r="I46" s="114"/>
      <c r="J46" s="38"/>
      <c r="K46" s="41"/>
    </row>
    <row r="47" spans="2:11" s="1" customFormat="1" ht="17.25" customHeight="1">
      <c r="B47" s="37"/>
      <c r="C47" s="38"/>
      <c r="D47" s="38"/>
      <c r="E47" s="338" t="str">
        <f>E9</f>
        <v>06 - Vedlejší rozpočtové náklady</v>
      </c>
      <c r="F47" s="339"/>
      <c r="G47" s="339"/>
      <c r="H47" s="339"/>
      <c r="I47" s="114"/>
      <c r="J47" s="38"/>
      <c r="K47" s="41"/>
    </row>
    <row r="48" spans="2:11" s="1" customFormat="1" ht="6.95" customHeight="1">
      <c r="B48" s="37"/>
      <c r="C48" s="38"/>
      <c r="D48" s="38"/>
      <c r="E48" s="38"/>
      <c r="F48" s="38"/>
      <c r="G48" s="38"/>
      <c r="H48" s="38"/>
      <c r="I48" s="114"/>
      <c r="J48" s="38"/>
      <c r="K48" s="41"/>
    </row>
    <row r="49" spans="2:47" s="1" customFormat="1" ht="18" customHeight="1">
      <c r="B49" s="37"/>
      <c r="C49" s="33" t="s">
        <v>23</v>
      </c>
      <c r="D49" s="38"/>
      <c r="E49" s="38"/>
      <c r="F49" s="31" t="str">
        <f>F12</f>
        <v xml:space="preserve"> </v>
      </c>
      <c r="G49" s="38"/>
      <c r="H49" s="38"/>
      <c r="I49" s="115" t="s">
        <v>25</v>
      </c>
      <c r="J49" s="116" t="str">
        <f>IF(J12="","",J12)</f>
        <v>16. 4. 2018</v>
      </c>
      <c r="K49" s="41"/>
    </row>
    <row r="50" spans="2:47" s="1" customFormat="1" ht="6.95" customHeight="1">
      <c r="B50" s="37"/>
      <c r="C50" s="38"/>
      <c r="D50" s="38"/>
      <c r="E50" s="38"/>
      <c r="F50" s="38"/>
      <c r="G50" s="38"/>
      <c r="H50" s="38"/>
      <c r="I50" s="114"/>
      <c r="J50" s="38"/>
      <c r="K50" s="41"/>
    </row>
    <row r="51" spans="2:47" s="1" customFormat="1">
      <c r="B51" s="37"/>
      <c r="C51" s="33" t="s">
        <v>27</v>
      </c>
      <c r="D51" s="38"/>
      <c r="E51" s="38"/>
      <c r="F51" s="31" t="str">
        <f>E15</f>
        <v xml:space="preserve"> </v>
      </c>
      <c r="G51" s="38"/>
      <c r="H51" s="38"/>
      <c r="I51" s="115" t="s">
        <v>32</v>
      </c>
      <c r="J51" s="305" t="str">
        <f>E21</f>
        <v xml:space="preserve"> </v>
      </c>
      <c r="K51" s="41"/>
    </row>
    <row r="52" spans="2:47" s="1" customFormat="1" ht="14.45" customHeight="1">
      <c r="B52" s="37"/>
      <c r="C52" s="33" t="s">
        <v>30</v>
      </c>
      <c r="D52" s="38"/>
      <c r="E52" s="38"/>
      <c r="F52" s="31" t="str">
        <f>IF(E18="","",E18)</f>
        <v/>
      </c>
      <c r="G52" s="38"/>
      <c r="H52" s="38"/>
      <c r="I52" s="114"/>
      <c r="J52" s="340"/>
      <c r="K52" s="41"/>
    </row>
    <row r="53" spans="2:47" s="1" customFormat="1" ht="10.35" customHeight="1">
      <c r="B53" s="37"/>
      <c r="C53" s="38"/>
      <c r="D53" s="38"/>
      <c r="E53" s="38"/>
      <c r="F53" s="38"/>
      <c r="G53" s="38"/>
      <c r="H53" s="38"/>
      <c r="I53" s="114"/>
      <c r="J53" s="38"/>
      <c r="K53" s="41"/>
    </row>
    <row r="54" spans="2:47" s="1" customFormat="1" ht="29.25" customHeight="1">
      <c r="B54" s="37"/>
      <c r="C54" s="140" t="s">
        <v>105</v>
      </c>
      <c r="D54" s="128"/>
      <c r="E54" s="128"/>
      <c r="F54" s="128"/>
      <c r="G54" s="128"/>
      <c r="H54" s="128"/>
      <c r="I54" s="141"/>
      <c r="J54" s="142" t="s">
        <v>106</v>
      </c>
      <c r="K54" s="143"/>
    </row>
    <row r="55" spans="2:47" s="1" customFormat="1" ht="10.35" customHeight="1">
      <c r="B55" s="37"/>
      <c r="C55" s="38"/>
      <c r="D55" s="38"/>
      <c r="E55" s="38"/>
      <c r="F55" s="38"/>
      <c r="G55" s="38"/>
      <c r="H55" s="38"/>
      <c r="I55" s="114"/>
      <c r="J55" s="38"/>
      <c r="K55" s="41"/>
    </row>
    <row r="56" spans="2:47" s="1" customFormat="1" ht="29.25" customHeight="1">
      <c r="B56" s="37"/>
      <c r="C56" s="144" t="s">
        <v>107</v>
      </c>
      <c r="D56" s="38"/>
      <c r="E56" s="38"/>
      <c r="F56" s="38"/>
      <c r="G56" s="38"/>
      <c r="H56" s="38"/>
      <c r="I56" s="114"/>
      <c r="J56" s="124">
        <f>J76</f>
        <v>0</v>
      </c>
      <c r="K56" s="41"/>
      <c r="AU56" s="20" t="s">
        <v>108</v>
      </c>
    </row>
    <row r="57" spans="2:47" s="1" customFormat="1" ht="21.75" customHeight="1">
      <c r="B57" s="37"/>
      <c r="C57" s="38"/>
      <c r="D57" s="38"/>
      <c r="E57" s="38"/>
      <c r="F57" s="38"/>
      <c r="G57" s="38"/>
      <c r="H57" s="38"/>
      <c r="I57" s="114"/>
      <c r="J57" s="38"/>
      <c r="K57" s="41"/>
    </row>
    <row r="58" spans="2:47" s="1" customFormat="1" ht="6.95" customHeight="1">
      <c r="B58" s="52"/>
      <c r="C58" s="53"/>
      <c r="D58" s="53"/>
      <c r="E58" s="53"/>
      <c r="F58" s="53"/>
      <c r="G58" s="53"/>
      <c r="H58" s="53"/>
      <c r="I58" s="135"/>
      <c r="J58" s="53"/>
      <c r="K58" s="54"/>
    </row>
    <row r="62" spans="2:47" s="1" customFormat="1" ht="6.95" customHeight="1">
      <c r="B62" s="55"/>
      <c r="C62" s="56"/>
      <c r="D62" s="56"/>
      <c r="E62" s="56"/>
      <c r="F62" s="56"/>
      <c r="G62" s="56"/>
      <c r="H62" s="56"/>
      <c r="I62" s="138"/>
      <c r="J62" s="56"/>
      <c r="K62" s="56"/>
      <c r="L62" s="57"/>
    </row>
    <row r="63" spans="2:47" s="1" customFormat="1" ht="36.950000000000003" customHeight="1">
      <c r="B63" s="37"/>
      <c r="C63" s="58" t="s">
        <v>111</v>
      </c>
      <c r="D63" s="59"/>
      <c r="E63" s="59"/>
      <c r="F63" s="59"/>
      <c r="G63" s="59"/>
      <c r="H63" s="59"/>
      <c r="I63" s="152"/>
      <c r="J63" s="59"/>
      <c r="K63" s="59"/>
      <c r="L63" s="57"/>
    </row>
    <row r="64" spans="2:47" s="1" customFormat="1" ht="6.95" customHeight="1">
      <c r="B64" s="37"/>
      <c r="C64" s="59"/>
      <c r="D64" s="59"/>
      <c r="E64" s="59"/>
      <c r="F64" s="59"/>
      <c r="G64" s="59"/>
      <c r="H64" s="59"/>
      <c r="I64" s="152"/>
      <c r="J64" s="59"/>
      <c r="K64" s="59"/>
      <c r="L64" s="57"/>
    </row>
    <row r="65" spans="2:65" s="1" customFormat="1" ht="14.45" customHeight="1">
      <c r="B65" s="37"/>
      <c r="C65" s="61" t="s">
        <v>18</v>
      </c>
      <c r="D65" s="59"/>
      <c r="E65" s="59"/>
      <c r="F65" s="59"/>
      <c r="G65" s="59"/>
      <c r="H65" s="59"/>
      <c r="I65" s="152"/>
      <c r="J65" s="59"/>
      <c r="K65" s="59"/>
      <c r="L65" s="57"/>
    </row>
    <row r="66" spans="2:65" s="1" customFormat="1" ht="16.5" customHeight="1">
      <c r="B66" s="37"/>
      <c r="C66" s="59"/>
      <c r="D66" s="59"/>
      <c r="E66" s="341" t="str">
        <f>E7</f>
        <v>Oprava PZS v km 5,255 a 11,753 v trati Č.B. - Hluboká n.V.- Zámostí</v>
      </c>
      <c r="F66" s="342"/>
      <c r="G66" s="342"/>
      <c r="H66" s="342"/>
      <c r="I66" s="152"/>
      <c r="J66" s="59"/>
      <c r="K66" s="59"/>
      <c r="L66" s="57"/>
    </row>
    <row r="67" spans="2:65" s="1" customFormat="1" ht="14.45" customHeight="1">
      <c r="B67" s="37"/>
      <c r="C67" s="61" t="s">
        <v>102</v>
      </c>
      <c r="D67" s="59"/>
      <c r="E67" s="59"/>
      <c r="F67" s="59"/>
      <c r="G67" s="59"/>
      <c r="H67" s="59"/>
      <c r="I67" s="152"/>
      <c r="J67" s="59"/>
      <c r="K67" s="59"/>
      <c r="L67" s="57"/>
    </row>
    <row r="68" spans="2:65" s="1" customFormat="1" ht="17.25" customHeight="1">
      <c r="B68" s="37"/>
      <c r="C68" s="59"/>
      <c r="D68" s="59"/>
      <c r="E68" s="316" t="str">
        <f>E9</f>
        <v>06 - Vedlejší rozpočtové náklady</v>
      </c>
      <c r="F68" s="343"/>
      <c r="G68" s="343"/>
      <c r="H68" s="343"/>
      <c r="I68" s="152"/>
      <c r="J68" s="59"/>
      <c r="K68" s="59"/>
      <c r="L68" s="57"/>
    </row>
    <row r="69" spans="2:65" s="1" customFormat="1" ht="6.95" customHeight="1">
      <c r="B69" s="37"/>
      <c r="C69" s="59"/>
      <c r="D69" s="59"/>
      <c r="E69" s="59"/>
      <c r="F69" s="59"/>
      <c r="G69" s="59"/>
      <c r="H69" s="59"/>
      <c r="I69" s="152"/>
      <c r="J69" s="59"/>
      <c r="K69" s="59"/>
      <c r="L69" s="57"/>
    </row>
    <row r="70" spans="2:65" s="1" customFormat="1" ht="18" customHeight="1">
      <c r="B70" s="37"/>
      <c r="C70" s="61" t="s">
        <v>23</v>
      </c>
      <c r="D70" s="59"/>
      <c r="E70" s="59"/>
      <c r="F70" s="153" t="str">
        <f>F12</f>
        <v xml:space="preserve"> </v>
      </c>
      <c r="G70" s="59"/>
      <c r="H70" s="59"/>
      <c r="I70" s="154" t="s">
        <v>25</v>
      </c>
      <c r="J70" s="69" t="str">
        <f>IF(J12="","",J12)</f>
        <v>16. 4. 2018</v>
      </c>
      <c r="K70" s="59"/>
      <c r="L70" s="57"/>
    </row>
    <row r="71" spans="2:65" s="1" customFormat="1" ht="6.95" customHeight="1">
      <c r="B71" s="37"/>
      <c r="C71" s="59"/>
      <c r="D71" s="59"/>
      <c r="E71" s="59"/>
      <c r="F71" s="59"/>
      <c r="G71" s="59"/>
      <c r="H71" s="59"/>
      <c r="I71" s="152"/>
      <c r="J71" s="59"/>
      <c r="K71" s="59"/>
      <c r="L71" s="57"/>
    </row>
    <row r="72" spans="2:65" s="1" customFormat="1">
      <c r="B72" s="37"/>
      <c r="C72" s="61" t="s">
        <v>27</v>
      </c>
      <c r="D72" s="59"/>
      <c r="E72" s="59"/>
      <c r="F72" s="153" t="str">
        <f>E15</f>
        <v xml:space="preserve"> </v>
      </c>
      <c r="G72" s="59"/>
      <c r="H72" s="59"/>
      <c r="I72" s="154" t="s">
        <v>32</v>
      </c>
      <c r="J72" s="153" t="str">
        <f>E21</f>
        <v xml:space="preserve"> </v>
      </c>
      <c r="K72" s="59"/>
      <c r="L72" s="57"/>
    </row>
    <row r="73" spans="2:65" s="1" customFormat="1" ht="14.45" customHeight="1">
      <c r="B73" s="37"/>
      <c r="C73" s="61" t="s">
        <v>30</v>
      </c>
      <c r="D73" s="59"/>
      <c r="E73" s="59"/>
      <c r="F73" s="153" t="str">
        <f>IF(E18="","",E18)</f>
        <v/>
      </c>
      <c r="G73" s="59"/>
      <c r="H73" s="59"/>
      <c r="I73" s="152"/>
      <c r="J73" s="59"/>
      <c r="K73" s="59"/>
      <c r="L73" s="57"/>
    </row>
    <row r="74" spans="2:65" s="1" customFormat="1" ht="10.35" customHeight="1">
      <c r="B74" s="37"/>
      <c r="C74" s="59"/>
      <c r="D74" s="59"/>
      <c r="E74" s="59"/>
      <c r="F74" s="59"/>
      <c r="G74" s="59"/>
      <c r="H74" s="59"/>
      <c r="I74" s="152"/>
      <c r="J74" s="59"/>
      <c r="K74" s="59"/>
      <c r="L74" s="57"/>
    </row>
    <row r="75" spans="2:65" s="8" customFormat="1" ht="29.25" customHeight="1">
      <c r="B75" s="155"/>
      <c r="C75" s="156" t="s">
        <v>112</v>
      </c>
      <c r="D75" s="157" t="s">
        <v>55</v>
      </c>
      <c r="E75" s="157" t="s">
        <v>51</v>
      </c>
      <c r="F75" s="157" t="s">
        <v>113</v>
      </c>
      <c r="G75" s="157" t="s">
        <v>114</v>
      </c>
      <c r="H75" s="157" t="s">
        <v>115</v>
      </c>
      <c r="I75" s="158" t="s">
        <v>116</v>
      </c>
      <c r="J75" s="157" t="s">
        <v>106</v>
      </c>
      <c r="K75" s="159" t="s">
        <v>117</v>
      </c>
      <c r="L75" s="160"/>
      <c r="M75" s="77" t="s">
        <v>118</v>
      </c>
      <c r="N75" s="78" t="s">
        <v>40</v>
      </c>
      <c r="O75" s="78" t="s">
        <v>119</v>
      </c>
      <c r="P75" s="78" t="s">
        <v>120</v>
      </c>
      <c r="Q75" s="78" t="s">
        <v>121</v>
      </c>
      <c r="R75" s="78" t="s">
        <v>122</v>
      </c>
      <c r="S75" s="78" t="s">
        <v>123</v>
      </c>
      <c r="T75" s="79" t="s">
        <v>124</v>
      </c>
    </row>
    <row r="76" spans="2:65" s="1" customFormat="1" ht="29.25" customHeight="1">
      <c r="B76" s="37"/>
      <c r="C76" s="83" t="s">
        <v>107</v>
      </c>
      <c r="D76" s="59"/>
      <c r="E76" s="59"/>
      <c r="F76" s="59"/>
      <c r="G76" s="59"/>
      <c r="H76" s="59"/>
      <c r="I76" s="152"/>
      <c r="J76" s="161">
        <f>BK76</f>
        <v>0</v>
      </c>
      <c r="K76" s="59"/>
      <c r="L76" s="57"/>
      <c r="M76" s="80"/>
      <c r="N76" s="81"/>
      <c r="O76" s="81"/>
      <c r="P76" s="162">
        <f>SUM(P77:P80)</f>
        <v>0</v>
      </c>
      <c r="Q76" s="81"/>
      <c r="R76" s="162">
        <f>SUM(R77:R80)</f>
        <v>0</v>
      </c>
      <c r="S76" s="81"/>
      <c r="T76" s="163">
        <f>SUM(T77:T80)</f>
        <v>0</v>
      </c>
      <c r="AT76" s="20" t="s">
        <v>69</v>
      </c>
      <c r="AU76" s="20" t="s">
        <v>108</v>
      </c>
      <c r="BK76" s="164">
        <f>SUM(BK77:BK80)</f>
        <v>0</v>
      </c>
    </row>
    <row r="77" spans="2:65" s="1" customFormat="1" ht="25.5" customHeight="1">
      <c r="B77" s="37"/>
      <c r="C77" s="179" t="s">
        <v>78</v>
      </c>
      <c r="D77" s="179" t="s">
        <v>129</v>
      </c>
      <c r="E77" s="180" t="s">
        <v>466</v>
      </c>
      <c r="F77" s="181" t="s">
        <v>467</v>
      </c>
      <c r="G77" s="182" t="s">
        <v>468</v>
      </c>
      <c r="H77" s="183">
        <v>1</v>
      </c>
      <c r="I77" s="184"/>
      <c r="J77" s="185">
        <f>ROUND(I77*H77,2)</f>
        <v>0</v>
      </c>
      <c r="K77" s="181" t="s">
        <v>435</v>
      </c>
      <c r="L77" s="57"/>
      <c r="M77" s="186" t="s">
        <v>21</v>
      </c>
      <c r="N77" s="187" t="s">
        <v>41</v>
      </c>
      <c r="O77" s="38"/>
      <c r="P77" s="188">
        <f>O77*H77</f>
        <v>0</v>
      </c>
      <c r="Q77" s="188">
        <v>0</v>
      </c>
      <c r="R77" s="188">
        <f>Q77*H77</f>
        <v>0</v>
      </c>
      <c r="S77" s="188">
        <v>0</v>
      </c>
      <c r="T77" s="189">
        <f>S77*H77</f>
        <v>0</v>
      </c>
      <c r="AR77" s="20" t="s">
        <v>469</v>
      </c>
      <c r="AT77" s="20" t="s">
        <v>129</v>
      </c>
      <c r="AU77" s="20" t="s">
        <v>70</v>
      </c>
      <c r="AY77" s="20" t="s">
        <v>128</v>
      </c>
      <c r="BE77" s="190">
        <f>IF(N77="základní",J77,0)</f>
        <v>0</v>
      </c>
      <c r="BF77" s="190">
        <f>IF(N77="snížená",J77,0)</f>
        <v>0</v>
      </c>
      <c r="BG77" s="190">
        <f>IF(N77="zákl. přenesená",J77,0)</f>
        <v>0</v>
      </c>
      <c r="BH77" s="190">
        <f>IF(N77="sníž. přenesená",J77,0)</f>
        <v>0</v>
      </c>
      <c r="BI77" s="190">
        <f>IF(N77="nulová",J77,0)</f>
        <v>0</v>
      </c>
      <c r="BJ77" s="20" t="s">
        <v>78</v>
      </c>
      <c r="BK77" s="190">
        <f>ROUND(I77*H77,2)</f>
        <v>0</v>
      </c>
      <c r="BL77" s="20" t="s">
        <v>469</v>
      </c>
      <c r="BM77" s="20" t="s">
        <v>470</v>
      </c>
    </row>
    <row r="78" spans="2:65" s="1" customFormat="1" ht="54">
      <c r="B78" s="37"/>
      <c r="C78" s="59"/>
      <c r="D78" s="215" t="s">
        <v>471</v>
      </c>
      <c r="E78" s="59"/>
      <c r="F78" s="216" t="s">
        <v>472</v>
      </c>
      <c r="G78" s="59"/>
      <c r="H78" s="59"/>
      <c r="I78" s="152"/>
      <c r="J78" s="59"/>
      <c r="K78" s="59"/>
      <c r="L78" s="57"/>
      <c r="M78" s="217"/>
      <c r="N78" s="38"/>
      <c r="O78" s="38"/>
      <c r="P78" s="38"/>
      <c r="Q78" s="38"/>
      <c r="R78" s="38"/>
      <c r="S78" s="38"/>
      <c r="T78" s="74"/>
      <c r="AT78" s="20" t="s">
        <v>471</v>
      </c>
      <c r="AU78" s="20" t="s">
        <v>70</v>
      </c>
    </row>
    <row r="79" spans="2:65" s="1" customFormat="1" ht="25.5" customHeight="1">
      <c r="B79" s="37"/>
      <c r="C79" s="179" t="s">
        <v>80</v>
      </c>
      <c r="D79" s="179" t="s">
        <v>129</v>
      </c>
      <c r="E79" s="180" t="s">
        <v>473</v>
      </c>
      <c r="F79" s="181" t="s">
        <v>474</v>
      </c>
      <c r="G79" s="182" t="s">
        <v>468</v>
      </c>
      <c r="H79" s="183">
        <v>2</v>
      </c>
      <c r="I79" s="184"/>
      <c r="J79" s="185">
        <f>ROUND(I79*H79,2)</f>
        <v>0</v>
      </c>
      <c r="K79" s="181" t="s">
        <v>435</v>
      </c>
      <c r="L79" s="57"/>
      <c r="M79" s="186" t="s">
        <v>21</v>
      </c>
      <c r="N79" s="187" t="s">
        <v>41</v>
      </c>
      <c r="O79" s="38"/>
      <c r="P79" s="188">
        <f>O79*H79</f>
        <v>0</v>
      </c>
      <c r="Q79" s="188">
        <v>0</v>
      </c>
      <c r="R79" s="188">
        <f>Q79*H79</f>
        <v>0</v>
      </c>
      <c r="S79" s="188">
        <v>0</v>
      </c>
      <c r="T79" s="189">
        <f>S79*H79</f>
        <v>0</v>
      </c>
      <c r="AR79" s="20" t="s">
        <v>469</v>
      </c>
      <c r="AT79" s="20" t="s">
        <v>129</v>
      </c>
      <c r="AU79" s="20" t="s">
        <v>70</v>
      </c>
      <c r="AY79" s="20" t="s">
        <v>128</v>
      </c>
      <c r="BE79" s="190">
        <f>IF(N79="základní",J79,0)</f>
        <v>0</v>
      </c>
      <c r="BF79" s="190">
        <f>IF(N79="snížená",J79,0)</f>
        <v>0</v>
      </c>
      <c r="BG79" s="190">
        <f>IF(N79="zákl. přenesená",J79,0)</f>
        <v>0</v>
      </c>
      <c r="BH79" s="190">
        <f>IF(N79="sníž. přenesená",J79,0)</f>
        <v>0</v>
      </c>
      <c r="BI79" s="190">
        <f>IF(N79="nulová",J79,0)</f>
        <v>0</v>
      </c>
      <c r="BJ79" s="20" t="s">
        <v>78</v>
      </c>
      <c r="BK79" s="190">
        <f>ROUND(I79*H79,2)</f>
        <v>0</v>
      </c>
      <c r="BL79" s="20" t="s">
        <v>469</v>
      </c>
      <c r="BM79" s="20" t="s">
        <v>475</v>
      </c>
    </row>
    <row r="80" spans="2:65" s="1" customFormat="1" ht="40.5">
      <c r="B80" s="37"/>
      <c r="C80" s="59"/>
      <c r="D80" s="215" t="s">
        <v>471</v>
      </c>
      <c r="E80" s="59"/>
      <c r="F80" s="216" t="s">
        <v>476</v>
      </c>
      <c r="G80" s="59"/>
      <c r="H80" s="59"/>
      <c r="I80" s="152"/>
      <c r="J80" s="59"/>
      <c r="K80" s="59"/>
      <c r="L80" s="57"/>
      <c r="M80" s="218"/>
      <c r="N80" s="202"/>
      <c r="O80" s="202"/>
      <c r="P80" s="202"/>
      <c r="Q80" s="202"/>
      <c r="R80" s="202"/>
      <c r="S80" s="202"/>
      <c r="T80" s="219"/>
      <c r="AT80" s="20" t="s">
        <v>471</v>
      </c>
      <c r="AU80" s="20" t="s">
        <v>70</v>
      </c>
    </row>
    <row r="81" spans="2:12" s="1" customFormat="1" ht="6.95" customHeight="1"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57"/>
    </row>
  </sheetData>
  <sheetProtection algorithmName="SHA-512" hashValue="OGXHVQSwiovNy+LT2Uh53u4W5///1l4mpfA7BoYADLVuTc1DJaRJDUIHeA9zH6BIS5+Sv4qy6cHm2US45YqIQQ==" saltValue="r18B1Q3La0NyFThGp2G6auXh/BeH3fLWElGSFHU+3FhLnujijwfvSYXjhmN7aaeeHXGVkeLoTH+PoNuh2314Hw==" spinCount="100000" sheet="1" objects="1" scenarios="1" formatColumns="0" formatRows="0" autoFilter="0"/>
  <autoFilter ref="C75:K80"/>
  <mergeCells count="10">
    <mergeCell ref="J51:J52"/>
    <mergeCell ref="E66:H66"/>
    <mergeCell ref="E68:H6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5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1"/>
  <sheetViews>
    <sheetView showGridLines="0" workbookViewId="0"/>
  </sheetViews>
  <sheetFormatPr defaultRowHeight="13.5"/>
  <cols>
    <col min="1" max="1" width="8.33203125" style="220" customWidth="1"/>
    <col min="2" max="2" width="1.6640625" style="220" customWidth="1"/>
    <col min="3" max="4" width="5" style="220" customWidth="1"/>
    <col min="5" max="5" width="11.6640625" style="220" customWidth="1"/>
    <col min="6" max="6" width="9.1640625" style="220" customWidth="1"/>
    <col min="7" max="7" width="5" style="220" customWidth="1"/>
    <col min="8" max="8" width="77.83203125" style="220" customWidth="1"/>
    <col min="9" max="10" width="20" style="220" customWidth="1"/>
    <col min="11" max="11" width="1.6640625" style="220" customWidth="1"/>
  </cols>
  <sheetData>
    <row r="1" spans="2:11" ht="37.5" customHeight="1"/>
    <row r="2" spans="2:11" ht="7.5" customHeight="1">
      <c r="B2" s="221"/>
      <c r="C2" s="222"/>
      <c r="D2" s="222"/>
      <c r="E2" s="222"/>
      <c r="F2" s="222"/>
      <c r="G2" s="222"/>
      <c r="H2" s="222"/>
      <c r="I2" s="222"/>
      <c r="J2" s="222"/>
      <c r="K2" s="223"/>
    </row>
    <row r="3" spans="2:11" s="11" customFormat="1" ht="45" customHeight="1">
      <c r="B3" s="224"/>
      <c r="C3" s="350" t="s">
        <v>477</v>
      </c>
      <c r="D3" s="350"/>
      <c r="E3" s="350"/>
      <c r="F3" s="350"/>
      <c r="G3" s="350"/>
      <c r="H3" s="350"/>
      <c r="I3" s="350"/>
      <c r="J3" s="350"/>
      <c r="K3" s="225"/>
    </row>
    <row r="4" spans="2:11" ht="25.5" customHeight="1">
      <c r="B4" s="226"/>
      <c r="C4" s="352" t="s">
        <v>478</v>
      </c>
      <c r="D4" s="352"/>
      <c r="E4" s="352"/>
      <c r="F4" s="352"/>
      <c r="G4" s="352"/>
      <c r="H4" s="352"/>
      <c r="I4" s="352"/>
      <c r="J4" s="352"/>
      <c r="K4" s="227"/>
    </row>
    <row r="5" spans="2:11" ht="5.25" customHeight="1">
      <c r="B5" s="226"/>
      <c r="C5" s="228"/>
      <c r="D5" s="228"/>
      <c r="E5" s="228"/>
      <c r="F5" s="228"/>
      <c r="G5" s="228"/>
      <c r="H5" s="228"/>
      <c r="I5" s="228"/>
      <c r="J5" s="228"/>
      <c r="K5" s="227"/>
    </row>
    <row r="6" spans="2:11" ht="15" customHeight="1">
      <c r="B6" s="226"/>
      <c r="C6" s="348" t="s">
        <v>479</v>
      </c>
      <c r="D6" s="348"/>
      <c r="E6" s="348"/>
      <c r="F6" s="348"/>
      <c r="G6" s="348"/>
      <c r="H6" s="348"/>
      <c r="I6" s="348"/>
      <c r="J6" s="348"/>
      <c r="K6" s="227"/>
    </row>
    <row r="7" spans="2:11" ht="15" customHeight="1">
      <c r="B7" s="230"/>
      <c r="C7" s="348" t="s">
        <v>480</v>
      </c>
      <c r="D7" s="348"/>
      <c r="E7" s="348"/>
      <c r="F7" s="348"/>
      <c r="G7" s="348"/>
      <c r="H7" s="348"/>
      <c r="I7" s="348"/>
      <c r="J7" s="348"/>
      <c r="K7" s="227"/>
    </row>
    <row r="8" spans="2:11" ht="12.75" customHeight="1">
      <c r="B8" s="230"/>
      <c r="C8" s="229"/>
      <c r="D8" s="229"/>
      <c r="E8" s="229"/>
      <c r="F8" s="229"/>
      <c r="G8" s="229"/>
      <c r="H8" s="229"/>
      <c r="I8" s="229"/>
      <c r="J8" s="229"/>
      <c r="K8" s="227"/>
    </row>
    <row r="9" spans="2:11" ht="15" customHeight="1">
      <c r="B9" s="230"/>
      <c r="C9" s="348" t="s">
        <v>481</v>
      </c>
      <c r="D9" s="348"/>
      <c r="E9" s="348"/>
      <c r="F9" s="348"/>
      <c r="G9" s="348"/>
      <c r="H9" s="348"/>
      <c r="I9" s="348"/>
      <c r="J9" s="348"/>
      <c r="K9" s="227"/>
    </row>
    <row r="10" spans="2:11" ht="15" customHeight="1">
      <c r="B10" s="230"/>
      <c r="C10" s="229"/>
      <c r="D10" s="348" t="s">
        <v>482</v>
      </c>
      <c r="E10" s="348"/>
      <c r="F10" s="348"/>
      <c r="G10" s="348"/>
      <c r="H10" s="348"/>
      <c r="I10" s="348"/>
      <c r="J10" s="348"/>
      <c r="K10" s="227"/>
    </row>
    <row r="11" spans="2:11" ht="15" customHeight="1">
      <c r="B11" s="230"/>
      <c r="C11" s="231"/>
      <c r="D11" s="348" t="s">
        <v>483</v>
      </c>
      <c r="E11" s="348"/>
      <c r="F11" s="348"/>
      <c r="G11" s="348"/>
      <c r="H11" s="348"/>
      <c r="I11" s="348"/>
      <c r="J11" s="348"/>
      <c r="K11" s="227"/>
    </row>
    <row r="12" spans="2:11" ht="12.75" customHeight="1">
      <c r="B12" s="230"/>
      <c r="C12" s="231"/>
      <c r="D12" s="231"/>
      <c r="E12" s="231"/>
      <c r="F12" s="231"/>
      <c r="G12" s="231"/>
      <c r="H12" s="231"/>
      <c r="I12" s="231"/>
      <c r="J12" s="231"/>
      <c r="K12" s="227"/>
    </row>
    <row r="13" spans="2:11" ht="15" customHeight="1">
      <c r="B13" s="230"/>
      <c r="C13" s="231"/>
      <c r="D13" s="348" t="s">
        <v>484</v>
      </c>
      <c r="E13" s="348"/>
      <c r="F13" s="348"/>
      <c r="G13" s="348"/>
      <c r="H13" s="348"/>
      <c r="I13" s="348"/>
      <c r="J13" s="348"/>
      <c r="K13" s="227"/>
    </row>
    <row r="14" spans="2:11" ht="15" customHeight="1">
      <c r="B14" s="230"/>
      <c r="C14" s="231"/>
      <c r="D14" s="348" t="s">
        <v>485</v>
      </c>
      <c r="E14" s="348"/>
      <c r="F14" s="348"/>
      <c r="G14" s="348"/>
      <c r="H14" s="348"/>
      <c r="I14" s="348"/>
      <c r="J14" s="348"/>
      <c r="K14" s="227"/>
    </row>
    <row r="15" spans="2:11" ht="15" customHeight="1">
      <c r="B15" s="230"/>
      <c r="C15" s="231"/>
      <c r="D15" s="348" t="s">
        <v>486</v>
      </c>
      <c r="E15" s="348"/>
      <c r="F15" s="348"/>
      <c r="G15" s="348"/>
      <c r="H15" s="348"/>
      <c r="I15" s="348"/>
      <c r="J15" s="348"/>
      <c r="K15" s="227"/>
    </row>
    <row r="16" spans="2:11" ht="15" customHeight="1">
      <c r="B16" s="230"/>
      <c r="C16" s="231"/>
      <c r="D16" s="231"/>
      <c r="E16" s="232" t="s">
        <v>77</v>
      </c>
      <c r="F16" s="348" t="s">
        <v>487</v>
      </c>
      <c r="G16" s="348"/>
      <c r="H16" s="348"/>
      <c r="I16" s="348"/>
      <c r="J16" s="348"/>
      <c r="K16" s="227"/>
    </row>
    <row r="17" spans="2:11" ht="15" customHeight="1">
      <c r="B17" s="230"/>
      <c r="C17" s="231"/>
      <c r="D17" s="231"/>
      <c r="E17" s="232" t="s">
        <v>488</v>
      </c>
      <c r="F17" s="348" t="s">
        <v>489</v>
      </c>
      <c r="G17" s="348"/>
      <c r="H17" s="348"/>
      <c r="I17" s="348"/>
      <c r="J17" s="348"/>
      <c r="K17" s="227"/>
    </row>
    <row r="18" spans="2:11" ht="15" customHeight="1">
      <c r="B18" s="230"/>
      <c r="C18" s="231"/>
      <c r="D18" s="231"/>
      <c r="E18" s="232" t="s">
        <v>490</v>
      </c>
      <c r="F18" s="348" t="s">
        <v>491</v>
      </c>
      <c r="G18" s="348"/>
      <c r="H18" s="348"/>
      <c r="I18" s="348"/>
      <c r="J18" s="348"/>
      <c r="K18" s="227"/>
    </row>
    <row r="19" spans="2:11" ht="15" customHeight="1">
      <c r="B19" s="230"/>
      <c r="C19" s="231"/>
      <c r="D19" s="231"/>
      <c r="E19" s="232" t="s">
        <v>492</v>
      </c>
      <c r="F19" s="348" t="s">
        <v>493</v>
      </c>
      <c r="G19" s="348"/>
      <c r="H19" s="348"/>
      <c r="I19" s="348"/>
      <c r="J19" s="348"/>
      <c r="K19" s="227"/>
    </row>
    <row r="20" spans="2:11" ht="15" customHeight="1">
      <c r="B20" s="230"/>
      <c r="C20" s="231"/>
      <c r="D20" s="231"/>
      <c r="E20" s="232" t="s">
        <v>494</v>
      </c>
      <c r="F20" s="348" t="s">
        <v>495</v>
      </c>
      <c r="G20" s="348"/>
      <c r="H20" s="348"/>
      <c r="I20" s="348"/>
      <c r="J20" s="348"/>
      <c r="K20" s="227"/>
    </row>
    <row r="21" spans="2:11" ht="15" customHeight="1">
      <c r="B21" s="230"/>
      <c r="C21" s="231"/>
      <c r="D21" s="231"/>
      <c r="E21" s="232" t="s">
        <v>496</v>
      </c>
      <c r="F21" s="348" t="s">
        <v>497</v>
      </c>
      <c r="G21" s="348"/>
      <c r="H21" s="348"/>
      <c r="I21" s="348"/>
      <c r="J21" s="348"/>
      <c r="K21" s="227"/>
    </row>
    <row r="22" spans="2:11" ht="12.75" customHeight="1">
      <c r="B22" s="230"/>
      <c r="C22" s="231"/>
      <c r="D22" s="231"/>
      <c r="E22" s="231"/>
      <c r="F22" s="231"/>
      <c r="G22" s="231"/>
      <c r="H22" s="231"/>
      <c r="I22" s="231"/>
      <c r="J22" s="231"/>
      <c r="K22" s="227"/>
    </row>
    <row r="23" spans="2:11" ht="15" customHeight="1">
      <c r="B23" s="230"/>
      <c r="C23" s="348" t="s">
        <v>498</v>
      </c>
      <c r="D23" s="348"/>
      <c r="E23" s="348"/>
      <c r="F23" s="348"/>
      <c r="G23" s="348"/>
      <c r="H23" s="348"/>
      <c r="I23" s="348"/>
      <c r="J23" s="348"/>
      <c r="K23" s="227"/>
    </row>
    <row r="24" spans="2:11" ht="15" customHeight="1">
      <c r="B24" s="230"/>
      <c r="C24" s="348" t="s">
        <v>499</v>
      </c>
      <c r="D24" s="348"/>
      <c r="E24" s="348"/>
      <c r="F24" s="348"/>
      <c r="G24" s="348"/>
      <c r="H24" s="348"/>
      <c r="I24" s="348"/>
      <c r="J24" s="348"/>
      <c r="K24" s="227"/>
    </row>
    <row r="25" spans="2:11" ht="15" customHeight="1">
      <c r="B25" s="230"/>
      <c r="C25" s="229"/>
      <c r="D25" s="348" t="s">
        <v>500</v>
      </c>
      <c r="E25" s="348"/>
      <c r="F25" s="348"/>
      <c r="G25" s="348"/>
      <c r="H25" s="348"/>
      <c r="I25" s="348"/>
      <c r="J25" s="348"/>
      <c r="K25" s="227"/>
    </row>
    <row r="26" spans="2:11" ht="15" customHeight="1">
      <c r="B26" s="230"/>
      <c r="C26" s="231"/>
      <c r="D26" s="348" t="s">
        <v>501</v>
      </c>
      <c r="E26" s="348"/>
      <c r="F26" s="348"/>
      <c r="G26" s="348"/>
      <c r="H26" s="348"/>
      <c r="I26" s="348"/>
      <c r="J26" s="348"/>
      <c r="K26" s="227"/>
    </row>
    <row r="27" spans="2:11" ht="12.75" customHeight="1">
      <c r="B27" s="230"/>
      <c r="C27" s="231"/>
      <c r="D27" s="231"/>
      <c r="E27" s="231"/>
      <c r="F27" s="231"/>
      <c r="G27" s="231"/>
      <c r="H27" s="231"/>
      <c r="I27" s="231"/>
      <c r="J27" s="231"/>
      <c r="K27" s="227"/>
    </row>
    <row r="28" spans="2:11" ht="15" customHeight="1">
      <c r="B28" s="230"/>
      <c r="C28" s="231"/>
      <c r="D28" s="348" t="s">
        <v>502</v>
      </c>
      <c r="E28" s="348"/>
      <c r="F28" s="348"/>
      <c r="G28" s="348"/>
      <c r="H28" s="348"/>
      <c r="I28" s="348"/>
      <c r="J28" s="348"/>
      <c r="K28" s="227"/>
    </row>
    <row r="29" spans="2:11" ht="15" customHeight="1">
      <c r="B29" s="230"/>
      <c r="C29" s="231"/>
      <c r="D29" s="348" t="s">
        <v>503</v>
      </c>
      <c r="E29" s="348"/>
      <c r="F29" s="348"/>
      <c r="G29" s="348"/>
      <c r="H29" s="348"/>
      <c r="I29" s="348"/>
      <c r="J29" s="348"/>
      <c r="K29" s="227"/>
    </row>
    <row r="30" spans="2:11" ht="12.75" customHeight="1">
      <c r="B30" s="230"/>
      <c r="C30" s="231"/>
      <c r="D30" s="231"/>
      <c r="E30" s="231"/>
      <c r="F30" s="231"/>
      <c r="G30" s="231"/>
      <c r="H30" s="231"/>
      <c r="I30" s="231"/>
      <c r="J30" s="231"/>
      <c r="K30" s="227"/>
    </row>
    <row r="31" spans="2:11" ht="15" customHeight="1">
      <c r="B31" s="230"/>
      <c r="C31" s="231"/>
      <c r="D31" s="348" t="s">
        <v>504</v>
      </c>
      <c r="E31" s="348"/>
      <c r="F31" s="348"/>
      <c r="G31" s="348"/>
      <c r="H31" s="348"/>
      <c r="I31" s="348"/>
      <c r="J31" s="348"/>
      <c r="K31" s="227"/>
    </row>
    <row r="32" spans="2:11" ht="15" customHeight="1">
      <c r="B32" s="230"/>
      <c r="C32" s="231"/>
      <c r="D32" s="348" t="s">
        <v>505</v>
      </c>
      <c r="E32" s="348"/>
      <c r="F32" s="348"/>
      <c r="G32" s="348"/>
      <c r="H32" s="348"/>
      <c r="I32" s="348"/>
      <c r="J32" s="348"/>
      <c r="K32" s="227"/>
    </row>
    <row r="33" spans="2:11" ht="15" customHeight="1">
      <c r="B33" s="230"/>
      <c r="C33" s="231"/>
      <c r="D33" s="348" t="s">
        <v>506</v>
      </c>
      <c r="E33" s="348"/>
      <c r="F33" s="348"/>
      <c r="G33" s="348"/>
      <c r="H33" s="348"/>
      <c r="I33" s="348"/>
      <c r="J33" s="348"/>
      <c r="K33" s="227"/>
    </row>
    <row r="34" spans="2:11" ht="15" customHeight="1">
      <c r="B34" s="230"/>
      <c r="C34" s="231"/>
      <c r="D34" s="229"/>
      <c r="E34" s="233" t="s">
        <v>112</v>
      </c>
      <c r="F34" s="229"/>
      <c r="G34" s="348" t="s">
        <v>507</v>
      </c>
      <c r="H34" s="348"/>
      <c r="I34" s="348"/>
      <c r="J34" s="348"/>
      <c r="K34" s="227"/>
    </row>
    <row r="35" spans="2:11" ht="30.75" customHeight="1">
      <c r="B35" s="230"/>
      <c r="C35" s="231"/>
      <c r="D35" s="229"/>
      <c r="E35" s="233" t="s">
        <v>508</v>
      </c>
      <c r="F35" s="229"/>
      <c r="G35" s="348" t="s">
        <v>509</v>
      </c>
      <c r="H35" s="348"/>
      <c r="I35" s="348"/>
      <c r="J35" s="348"/>
      <c r="K35" s="227"/>
    </row>
    <row r="36" spans="2:11" ht="15" customHeight="1">
      <c r="B36" s="230"/>
      <c r="C36" s="231"/>
      <c r="D36" s="229"/>
      <c r="E36" s="233" t="s">
        <v>51</v>
      </c>
      <c r="F36" s="229"/>
      <c r="G36" s="348" t="s">
        <v>510</v>
      </c>
      <c r="H36" s="348"/>
      <c r="I36" s="348"/>
      <c r="J36" s="348"/>
      <c r="K36" s="227"/>
    </row>
    <row r="37" spans="2:11" ht="15" customHeight="1">
      <c r="B37" s="230"/>
      <c r="C37" s="231"/>
      <c r="D37" s="229"/>
      <c r="E37" s="233" t="s">
        <v>113</v>
      </c>
      <c r="F37" s="229"/>
      <c r="G37" s="348" t="s">
        <v>511</v>
      </c>
      <c r="H37" s="348"/>
      <c r="I37" s="348"/>
      <c r="J37" s="348"/>
      <c r="K37" s="227"/>
    </row>
    <row r="38" spans="2:11" ht="15" customHeight="1">
      <c r="B38" s="230"/>
      <c r="C38" s="231"/>
      <c r="D38" s="229"/>
      <c r="E38" s="233" t="s">
        <v>114</v>
      </c>
      <c r="F38" s="229"/>
      <c r="G38" s="348" t="s">
        <v>512</v>
      </c>
      <c r="H38" s="348"/>
      <c r="I38" s="348"/>
      <c r="J38" s="348"/>
      <c r="K38" s="227"/>
    </row>
    <row r="39" spans="2:11" ht="15" customHeight="1">
      <c r="B39" s="230"/>
      <c r="C39" s="231"/>
      <c r="D39" s="229"/>
      <c r="E39" s="233" t="s">
        <v>115</v>
      </c>
      <c r="F39" s="229"/>
      <c r="G39" s="348" t="s">
        <v>513</v>
      </c>
      <c r="H39" s="348"/>
      <c r="I39" s="348"/>
      <c r="J39" s="348"/>
      <c r="K39" s="227"/>
    </row>
    <row r="40" spans="2:11" ht="15" customHeight="1">
      <c r="B40" s="230"/>
      <c r="C40" s="231"/>
      <c r="D40" s="229"/>
      <c r="E40" s="233" t="s">
        <v>514</v>
      </c>
      <c r="F40" s="229"/>
      <c r="G40" s="348" t="s">
        <v>515</v>
      </c>
      <c r="H40" s="348"/>
      <c r="I40" s="348"/>
      <c r="J40" s="348"/>
      <c r="K40" s="227"/>
    </row>
    <row r="41" spans="2:11" ht="15" customHeight="1">
      <c r="B41" s="230"/>
      <c r="C41" s="231"/>
      <c r="D41" s="229"/>
      <c r="E41" s="233"/>
      <c r="F41" s="229"/>
      <c r="G41" s="348" t="s">
        <v>516</v>
      </c>
      <c r="H41" s="348"/>
      <c r="I41" s="348"/>
      <c r="J41" s="348"/>
      <c r="K41" s="227"/>
    </row>
    <row r="42" spans="2:11" ht="15" customHeight="1">
      <c r="B42" s="230"/>
      <c r="C42" s="231"/>
      <c r="D42" s="229"/>
      <c r="E42" s="233" t="s">
        <v>517</v>
      </c>
      <c r="F42" s="229"/>
      <c r="G42" s="348" t="s">
        <v>518</v>
      </c>
      <c r="H42" s="348"/>
      <c r="I42" s="348"/>
      <c r="J42" s="348"/>
      <c r="K42" s="227"/>
    </row>
    <row r="43" spans="2:11" ht="15" customHeight="1">
      <c r="B43" s="230"/>
      <c r="C43" s="231"/>
      <c r="D43" s="229"/>
      <c r="E43" s="233" t="s">
        <v>117</v>
      </c>
      <c r="F43" s="229"/>
      <c r="G43" s="348" t="s">
        <v>519</v>
      </c>
      <c r="H43" s="348"/>
      <c r="I43" s="348"/>
      <c r="J43" s="348"/>
      <c r="K43" s="227"/>
    </row>
    <row r="44" spans="2:11" ht="12.75" customHeight="1">
      <c r="B44" s="230"/>
      <c r="C44" s="231"/>
      <c r="D44" s="229"/>
      <c r="E44" s="229"/>
      <c r="F44" s="229"/>
      <c r="G44" s="229"/>
      <c r="H44" s="229"/>
      <c r="I44" s="229"/>
      <c r="J44" s="229"/>
      <c r="K44" s="227"/>
    </row>
    <row r="45" spans="2:11" ht="15" customHeight="1">
      <c r="B45" s="230"/>
      <c r="C45" s="231"/>
      <c r="D45" s="348" t="s">
        <v>520</v>
      </c>
      <c r="E45" s="348"/>
      <c r="F45" s="348"/>
      <c r="G45" s="348"/>
      <c r="H45" s="348"/>
      <c r="I45" s="348"/>
      <c r="J45" s="348"/>
      <c r="K45" s="227"/>
    </row>
    <row r="46" spans="2:11" ht="15" customHeight="1">
      <c r="B46" s="230"/>
      <c r="C46" s="231"/>
      <c r="D46" s="231"/>
      <c r="E46" s="348" t="s">
        <v>521</v>
      </c>
      <c r="F46" s="348"/>
      <c r="G46" s="348"/>
      <c r="H46" s="348"/>
      <c r="I46" s="348"/>
      <c r="J46" s="348"/>
      <c r="K46" s="227"/>
    </row>
    <row r="47" spans="2:11" ht="15" customHeight="1">
      <c r="B47" s="230"/>
      <c r="C47" s="231"/>
      <c r="D47" s="231"/>
      <c r="E47" s="348" t="s">
        <v>522</v>
      </c>
      <c r="F47" s="348"/>
      <c r="G47" s="348"/>
      <c r="H47" s="348"/>
      <c r="I47" s="348"/>
      <c r="J47" s="348"/>
      <c r="K47" s="227"/>
    </row>
    <row r="48" spans="2:11" ht="15" customHeight="1">
      <c r="B48" s="230"/>
      <c r="C48" s="231"/>
      <c r="D48" s="231"/>
      <c r="E48" s="348" t="s">
        <v>523</v>
      </c>
      <c r="F48" s="348"/>
      <c r="G48" s="348"/>
      <c r="H48" s="348"/>
      <c r="I48" s="348"/>
      <c r="J48" s="348"/>
      <c r="K48" s="227"/>
    </row>
    <row r="49" spans="2:11" ht="15" customHeight="1">
      <c r="B49" s="230"/>
      <c r="C49" s="231"/>
      <c r="D49" s="348" t="s">
        <v>524</v>
      </c>
      <c r="E49" s="348"/>
      <c r="F49" s="348"/>
      <c r="G49" s="348"/>
      <c r="H49" s="348"/>
      <c r="I49" s="348"/>
      <c r="J49" s="348"/>
      <c r="K49" s="227"/>
    </row>
    <row r="50" spans="2:11" ht="25.5" customHeight="1">
      <c r="B50" s="226"/>
      <c r="C50" s="352" t="s">
        <v>525</v>
      </c>
      <c r="D50" s="352"/>
      <c r="E50" s="352"/>
      <c r="F50" s="352"/>
      <c r="G50" s="352"/>
      <c r="H50" s="352"/>
      <c r="I50" s="352"/>
      <c r="J50" s="352"/>
      <c r="K50" s="227"/>
    </row>
    <row r="51" spans="2:11" ht="5.25" customHeight="1">
      <c r="B51" s="226"/>
      <c r="C51" s="228"/>
      <c r="D51" s="228"/>
      <c r="E51" s="228"/>
      <c r="F51" s="228"/>
      <c r="G51" s="228"/>
      <c r="H51" s="228"/>
      <c r="I51" s="228"/>
      <c r="J51" s="228"/>
      <c r="K51" s="227"/>
    </row>
    <row r="52" spans="2:11" ht="15" customHeight="1">
      <c r="B52" s="226"/>
      <c r="C52" s="348" t="s">
        <v>526</v>
      </c>
      <c r="D52" s="348"/>
      <c r="E52" s="348"/>
      <c r="F52" s="348"/>
      <c r="G52" s="348"/>
      <c r="H52" s="348"/>
      <c r="I52" s="348"/>
      <c r="J52" s="348"/>
      <c r="K52" s="227"/>
    </row>
    <row r="53" spans="2:11" ht="15" customHeight="1">
      <c r="B53" s="226"/>
      <c r="C53" s="348" t="s">
        <v>527</v>
      </c>
      <c r="D53" s="348"/>
      <c r="E53" s="348"/>
      <c r="F53" s="348"/>
      <c r="G53" s="348"/>
      <c r="H53" s="348"/>
      <c r="I53" s="348"/>
      <c r="J53" s="348"/>
      <c r="K53" s="227"/>
    </row>
    <row r="54" spans="2:11" ht="12.75" customHeight="1">
      <c r="B54" s="226"/>
      <c r="C54" s="229"/>
      <c r="D54" s="229"/>
      <c r="E54" s="229"/>
      <c r="F54" s="229"/>
      <c r="G54" s="229"/>
      <c r="H54" s="229"/>
      <c r="I54" s="229"/>
      <c r="J54" s="229"/>
      <c r="K54" s="227"/>
    </row>
    <row r="55" spans="2:11" ht="15" customHeight="1">
      <c r="B55" s="226"/>
      <c r="C55" s="348" t="s">
        <v>528</v>
      </c>
      <c r="D55" s="348"/>
      <c r="E55" s="348"/>
      <c r="F55" s="348"/>
      <c r="G55" s="348"/>
      <c r="H55" s="348"/>
      <c r="I55" s="348"/>
      <c r="J55" s="348"/>
      <c r="K55" s="227"/>
    </row>
    <row r="56" spans="2:11" ht="15" customHeight="1">
      <c r="B56" s="226"/>
      <c r="C56" s="231"/>
      <c r="D56" s="348" t="s">
        <v>529</v>
      </c>
      <c r="E56" s="348"/>
      <c r="F56" s="348"/>
      <c r="G56" s="348"/>
      <c r="H56" s="348"/>
      <c r="I56" s="348"/>
      <c r="J56" s="348"/>
      <c r="K56" s="227"/>
    </row>
    <row r="57" spans="2:11" ht="15" customHeight="1">
      <c r="B57" s="226"/>
      <c r="C57" s="231"/>
      <c r="D57" s="348" t="s">
        <v>530</v>
      </c>
      <c r="E57" s="348"/>
      <c r="F57" s="348"/>
      <c r="G57" s="348"/>
      <c r="H57" s="348"/>
      <c r="I57" s="348"/>
      <c r="J57" s="348"/>
      <c r="K57" s="227"/>
    </row>
    <row r="58" spans="2:11" ht="15" customHeight="1">
      <c r="B58" s="226"/>
      <c r="C58" s="231"/>
      <c r="D58" s="348" t="s">
        <v>531</v>
      </c>
      <c r="E58" s="348"/>
      <c r="F58" s="348"/>
      <c r="G58" s="348"/>
      <c r="H58" s="348"/>
      <c r="I58" s="348"/>
      <c r="J58" s="348"/>
      <c r="K58" s="227"/>
    </row>
    <row r="59" spans="2:11" ht="15" customHeight="1">
      <c r="B59" s="226"/>
      <c r="C59" s="231"/>
      <c r="D59" s="348" t="s">
        <v>532</v>
      </c>
      <c r="E59" s="348"/>
      <c r="F59" s="348"/>
      <c r="G59" s="348"/>
      <c r="H59" s="348"/>
      <c r="I59" s="348"/>
      <c r="J59" s="348"/>
      <c r="K59" s="227"/>
    </row>
    <row r="60" spans="2:11" ht="15" customHeight="1">
      <c r="B60" s="226"/>
      <c r="C60" s="231"/>
      <c r="D60" s="351" t="s">
        <v>533</v>
      </c>
      <c r="E60" s="351"/>
      <c r="F60" s="351"/>
      <c r="G60" s="351"/>
      <c r="H60" s="351"/>
      <c r="I60" s="351"/>
      <c r="J60" s="351"/>
      <c r="K60" s="227"/>
    </row>
    <row r="61" spans="2:11" ht="15" customHeight="1">
      <c r="B61" s="226"/>
      <c r="C61" s="231"/>
      <c r="D61" s="348" t="s">
        <v>534</v>
      </c>
      <c r="E61" s="348"/>
      <c r="F61" s="348"/>
      <c r="G61" s="348"/>
      <c r="H61" s="348"/>
      <c r="I61" s="348"/>
      <c r="J61" s="348"/>
      <c r="K61" s="227"/>
    </row>
    <row r="62" spans="2:11" ht="12.75" customHeight="1">
      <c r="B62" s="226"/>
      <c r="C62" s="231"/>
      <c r="D62" s="231"/>
      <c r="E62" s="234"/>
      <c r="F62" s="231"/>
      <c r="G62" s="231"/>
      <c r="H62" s="231"/>
      <c r="I62" s="231"/>
      <c r="J62" s="231"/>
      <c r="K62" s="227"/>
    </row>
    <row r="63" spans="2:11" ht="15" customHeight="1">
      <c r="B63" s="226"/>
      <c r="C63" s="231"/>
      <c r="D63" s="348" t="s">
        <v>535</v>
      </c>
      <c r="E63" s="348"/>
      <c r="F63" s="348"/>
      <c r="G63" s="348"/>
      <c r="H63" s="348"/>
      <c r="I63" s="348"/>
      <c r="J63" s="348"/>
      <c r="K63" s="227"/>
    </row>
    <row r="64" spans="2:11" ht="15" customHeight="1">
      <c r="B64" s="226"/>
      <c r="C64" s="231"/>
      <c r="D64" s="351" t="s">
        <v>536</v>
      </c>
      <c r="E64" s="351"/>
      <c r="F64" s="351"/>
      <c r="G64" s="351"/>
      <c r="H64" s="351"/>
      <c r="I64" s="351"/>
      <c r="J64" s="351"/>
      <c r="K64" s="227"/>
    </row>
    <row r="65" spans="2:11" ht="15" customHeight="1">
      <c r="B65" s="226"/>
      <c r="C65" s="231"/>
      <c r="D65" s="348" t="s">
        <v>537</v>
      </c>
      <c r="E65" s="348"/>
      <c r="F65" s="348"/>
      <c r="G65" s="348"/>
      <c r="H65" s="348"/>
      <c r="I65" s="348"/>
      <c r="J65" s="348"/>
      <c r="K65" s="227"/>
    </row>
    <row r="66" spans="2:11" ht="15" customHeight="1">
      <c r="B66" s="226"/>
      <c r="C66" s="231"/>
      <c r="D66" s="348" t="s">
        <v>538</v>
      </c>
      <c r="E66" s="348"/>
      <c r="F66" s="348"/>
      <c r="G66" s="348"/>
      <c r="H66" s="348"/>
      <c r="I66" s="348"/>
      <c r="J66" s="348"/>
      <c r="K66" s="227"/>
    </row>
    <row r="67" spans="2:11" ht="15" customHeight="1">
      <c r="B67" s="226"/>
      <c r="C67" s="231"/>
      <c r="D67" s="348" t="s">
        <v>539</v>
      </c>
      <c r="E67" s="348"/>
      <c r="F67" s="348"/>
      <c r="G67" s="348"/>
      <c r="H67" s="348"/>
      <c r="I67" s="348"/>
      <c r="J67" s="348"/>
      <c r="K67" s="227"/>
    </row>
    <row r="68" spans="2:11" ht="15" customHeight="1">
      <c r="B68" s="226"/>
      <c r="C68" s="231"/>
      <c r="D68" s="348" t="s">
        <v>540</v>
      </c>
      <c r="E68" s="348"/>
      <c r="F68" s="348"/>
      <c r="G68" s="348"/>
      <c r="H68" s="348"/>
      <c r="I68" s="348"/>
      <c r="J68" s="348"/>
      <c r="K68" s="227"/>
    </row>
    <row r="69" spans="2:11" ht="12.75" customHeight="1">
      <c r="B69" s="235"/>
      <c r="C69" s="236"/>
      <c r="D69" s="236"/>
      <c r="E69" s="236"/>
      <c r="F69" s="236"/>
      <c r="G69" s="236"/>
      <c r="H69" s="236"/>
      <c r="I69" s="236"/>
      <c r="J69" s="236"/>
      <c r="K69" s="237"/>
    </row>
    <row r="70" spans="2:11" ht="18.75" customHeight="1">
      <c r="B70" s="238"/>
      <c r="C70" s="238"/>
      <c r="D70" s="238"/>
      <c r="E70" s="238"/>
      <c r="F70" s="238"/>
      <c r="G70" s="238"/>
      <c r="H70" s="238"/>
      <c r="I70" s="238"/>
      <c r="J70" s="238"/>
      <c r="K70" s="239"/>
    </row>
    <row r="71" spans="2:11" ht="18.75" customHeight="1">
      <c r="B71" s="239"/>
      <c r="C71" s="239"/>
      <c r="D71" s="239"/>
      <c r="E71" s="239"/>
      <c r="F71" s="239"/>
      <c r="G71" s="239"/>
      <c r="H71" s="239"/>
      <c r="I71" s="239"/>
      <c r="J71" s="239"/>
      <c r="K71" s="239"/>
    </row>
    <row r="72" spans="2:11" ht="7.5" customHeight="1">
      <c r="B72" s="240"/>
      <c r="C72" s="241"/>
      <c r="D72" s="241"/>
      <c r="E72" s="241"/>
      <c r="F72" s="241"/>
      <c r="G72" s="241"/>
      <c r="H72" s="241"/>
      <c r="I72" s="241"/>
      <c r="J72" s="241"/>
      <c r="K72" s="242"/>
    </row>
    <row r="73" spans="2:11" ht="45" customHeight="1">
      <c r="B73" s="243"/>
      <c r="C73" s="349" t="s">
        <v>541</v>
      </c>
      <c r="D73" s="349"/>
      <c r="E73" s="349"/>
      <c r="F73" s="349"/>
      <c r="G73" s="349"/>
      <c r="H73" s="349"/>
      <c r="I73" s="349"/>
      <c r="J73" s="349"/>
      <c r="K73" s="244"/>
    </row>
    <row r="74" spans="2:11" ht="17.25" customHeight="1">
      <c r="B74" s="243"/>
      <c r="C74" s="245" t="s">
        <v>542</v>
      </c>
      <c r="D74" s="245"/>
      <c r="E74" s="245"/>
      <c r="F74" s="245" t="s">
        <v>543</v>
      </c>
      <c r="G74" s="246"/>
      <c r="H74" s="245" t="s">
        <v>113</v>
      </c>
      <c r="I74" s="245" t="s">
        <v>55</v>
      </c>
      <c r="J74" s="245" t="s">
        <v>544</v>
      </c>
      <c r="K74" s="244"/>
    </row>
    <row r="75" spans="2:11" ht="17.25" customHeight="1">
      <c r="B75" s="243"/>
      <c r="C75" s="247" t="s">
        <v>545</v>
      </c>
      <c r="D75" s="247"/>
      <c r="E75" s="247"/>
      <c r="F75" s="248" t="s">
        <v>546</v>
      </c>
      <c r="G75" s="249"/>
      <c r="H75" s="247"/>
      <c r="I75" s="247"/>
      <c r="J75" s="247" t="s">
        <v>547</v>
      </c>
      <c r="K75" s="244"/>
    </row>
    <row r="76" spans="2:11" ht="5.25" customHeight="1">
      <c r="B76" s="243"/>
      <c r="C76" s="250"/>
      <c r="D76" s="250"/>
      <c r="E76" s="250"/>
      <c r="F76" s="250"/>
      <c r="G76" s="251"/>
      <c r="H76" s="250"/>
      <c r="I76" s="250"/>
      <c r="J76" s="250"/>
      <c r="K76" s="244"/>
    </row>
    <row r="77" spans="2:11" ht="15" customHeight="1">
      <c r="B77" s="243"/>
      <c r="C77" s="233" t="s">
        <v>51</v>
      </c>
      <c r="D77" s="250"/>
      <c r="E77" s="250"/>
      <c r="F77" s="252" t="s">
        <v>548</v>
      </c>
      <c r="G77" s="251"/>
      <c r="H77" s="233" t="s">
        <v>549</v>
      </c>
      <c r="I77" s="233" t="s">
        <v>550</v>
      </c>
      <c r="J77" s="233">
        <v>20</v>
      </c>
      <c r="K77" s="244"/>
    </row>
    <row r="78" spans="2:11" ht="15" customHeight="1">
      <c r="B78" s="243"/>
      <c r="C78" s="233" t="s">
        <v>551</v>
      </c>
      <c r="D78" s="233"/>
      <c r="E78" s="233"/>
      <c r="F78" s="252" t="s">
        <v>548</v>
      </c>
      <c r="G78" s="251"/>
      <c r="H78" s="233" t="s">
        <v>552</v>
      </c>
      <c r="I78" s="233" t="s">
        <v>550</v>
      </c>
      <c r="J78" s="233">
        <v>120</v>
      </c>
      <c r="K78" s="244"/>
    </row>
    <row r="79" spans="2:11" ht="15" customHeight="1">
      <c r="B79" s="253"/>
      <c r="C79" s="233" t="s">
        <v>553</v>
      </c>
      <c r="D79" s="233"/>
      <c r="E79" s="233"/>
      <c r="F79" s="252" t="s">
        <v>554</v>
      </c>
      <c r="G79" s="251"/>
      <c r="H79" s="233" t="s">
        <v>555</v>
      </c>
      <c r="I79" s="233" t="s">
        <v>550</v>
      </c>
      <c r="J79" s="233">
        <v>50</v>
      </c>
      <c r="K79" s="244"/>
    </row>
    <row r="80" spans="2:11" ht="15" customHeight="1">
      <c r="B80" s="253"/>
      <c r="C80" s="233" t="s">
        <v>556</v>
      </c>
      <c r="D80" s="233"/>
      <c r="E80" s="233"/>
      <c r="F80" s="252" t="s">
        <v>548</v>
      </c>
      <c r="G80" s="251"/>
      <c r="H80" s="233" t="s">
        <v>557</v>
      </c>
      <c r="I80" s="233" t="s">
        <v>558</v>
      </c>
      <c r="J80" s="233"/>
      <c r="K80" s="244"/>
    </row>
    <row r="81" spans="2:11" ht="15" customHeight="1">
      <c r="B81" s="253"/>
      <c r="C81" s="254" t="s">
        <v>559</v>
      </c>
      <c r="D81" s="254"/>
      <c r="E81" s="254"/>
      <c r="F81" s="255" t="s">
        <v>554</v>
      </c>
      <c r="G81" s="254"/>
      <c r="H81" s="254" t="s">
        <v>560</v>
      </c>
      <c r="I81" s="254" t="s">
        <v>550</v>
      </c>
      <c r="J81" s="254">
        <v>15</v>
      </c>
      <c r="K81" s="244"/>
    </row>
    <row r="82" spans="2:11" ht="15" customHeight="1">
      <c r="B82" s="253"/>
      <c r="C82" s="254" t="s">
        <v>561</v>
      </c>
      <c r="D82" s="254"/>
      <c r="E82" s="254"/>
      <c r="F82" s="255" t="s">
        <v>554</v>
      </c>
      <c r="G82" s="254"/>
      <c r="H82" s="254" t="s">
        <v>562</v>
      </c>
      <c r="I82" s="254" t="s">
        <v>550</v>
      </c>
      <c r="J82" s="254">
        <v>15</v>
      </c>
      <c r="K82" s="244"/>
    </row>
    <row r="83" spans="2:11" ht="15" customHeight="1">
      <c r="B83" s="253"/>
      <c r="C83" s="254" t="s">
        <v>563</v>
      </c>
      <c r="D83" s="254"/>
      <c r="E83" s="254"/>
      <c r="F83" s="255" t="s">
        <v>554</v>
      </c>
      <c r="G83" s="254"/>
      <c r="H83" s="254" t="s">
        <v>564</v>
      </c>
      <c r="I83" s="254" t="s">
        <v>550</v>
      </c>
      <c r="J83" s="254">
        <v>20</v>
      </c>
      <c r="K83" s="244"/>
    </row>
    <row r="84" spans="2:11" ht="15" customHeight="1">
      <c r="B84" s="253"/>
      <c r="C84" s="254" t="s">
        <v>565</v>
      </c>
      <c r="D84" s="254"/>
      <c r="E84" s="254"/>
      <c r="F84" s="255" t="s">
        <v>554</v>
      </c>
      <c r="G84" s="254"/>
      <c r="H84" s="254" t="s">
        <v>566</v>
      </c>
      <c r="I84" s="254" t="s">
        <v>550</v>
      </c>
      <c r="J84" s="254">
        <v>20</v>
      </c>
      <c r="K84" s="244"/>
    </row>
    <row r="85" spans="2:11" ht="15" customHeight="1">
      <c r="B85" s="253"/>
      <c r="C85" s="233" t="s">
        <v>567</v>
      </c>
      <c r="D85" s="233"/>
      <c r="E85" s="233"/>
      <c r="F85" s="252" t="s">
        <v>554</v>
      </c>
      <c r="G85" s="251"/>
      <c r="H85" s="233" t="s">
        <v>568</v>
      </c>
      <c r="I85" s="233" t="s">
        <v>550</v>
      </c>
      <c r="J85" s="233">
        <v>50</v>
      </c>
      <c r="K85" s="244"/>
    </row>
    <row r="86" spans="2:11" ht="15" customHeight="1">
      <c r="B86" s="253"/>
      <c r="C86" s="233" t="s">
        <v>569</v>
      </c>
      <c r="D86" s="233"/>
      <c r="E86" s="233"/>
      <c r="F86" s="252" t="s">
        <v>554</v>
      </c>
      <c r="G86" s="251"/>
      <c r="H86" s="233" t="s">
        <v>570</v>
      </c>
      <c r="I86" s="233" t="s">
        <v>550</v>
      </c>
      <c r="J86" s="233">
        <v>20</v>
      </c>
      <c r="K86" s="244"/>
    </row>
    <row r="87" spans="2:11" ht="15" customHeight="1">
      <c r="B87" s="253"/>
      <c r="C87" s="233" t="s">
        <v>571</v>
      </c>
      <c r="D87" s="233"/>
      <c r="E87" s="233"/>
      <c r="F87" s="252" t="s">
        <v>554</v>
      </c>
      <c r="G87" s="251"/>
      <c r="H87" s="233" t="s">
        <v>572</v>
      </c>
      <c r="I87" s="233" t="s">
        <v>550</v>
      </c>
      <c r="J87" s="233">
        <v>20</v>
      </c>
      <c r="K87" s="244"/>
    </row>
    <row r="88" spans="2:11" ht="15" customHeight="1">
      <c r="B88" s="253"/>
      <c r="C88" s="233" t="s">
        <v>573</v>
      </c>
      <c r="D88" s="233"/>
      <c r="E88" s="233"/>
      <c r="F88" s="252" t="s">
        <v>554</v>
      </c>
      <c r="G88" s="251"/>
      <c r="H88" s="233" t="s">
        <v>574</v>
      </c>
      <c r="I88" s="233" t="s">
        <v>550</v>
      </c>
      <c r="J88" s="233">
        <v>50</v>
      </c>
      <c r="K88" s="244"/>
    </row>
    <row r="89" spans="2:11" ht="15" customHeight="1">
      <c r="B89" s="253"/>
      <c r="C89" s="233" t="s">
        <v>575</v>
      </c>
      <c r="D89" s="233"/>
      <c r="E89" s="233"/>
      <c r="F89" s="252" t="s">
        <v>554</v>
      </c>
      <c r="G89" s="251"/>
      <c r="H89" s="233" t="s">
        <v>575</v>
      </c>
      <c r="I89" s="233" t="s">
        <v>550</v>
      </c>
      <c r="J89" s="233">
        <v>50</v>
      </c>
      <c r="K89" s="244"/>
    </row>
    <row r="90" spans="2:11" ht="15" customHeight="1">
      <c r="B90" s="253"/>
      <c r="C90" s="233" t="s">
        <v>118</v>
      </c>
      <c r="D90" s="233"/>
      <c r="E90" s="233"/>
      <c r="F90" s="252" t="s">
        <v>554</v>
      </c>
      <c r="G90" s="251"/>
      <c r="H90" s="233" t="s">
        <v>576</v>
      </c>
      <c r="I90" s="233" t="s">
        <v>550</v>
      </c>
      <c r="J90" s="233">
        <v>255</v>
      </c>
      <c r="K90" s="244"/>
    </row>
    <row r="91" spans="2:11" ht="15" customHeight="1">
      <c r="B91" s="253"/>
      <c r="C91" s="233" t="s">
        <v>577</v>
      </c>
      <c r="D91" s="233"/>
      <c r="E91" s="233"/>
      <c r="F91" s="252" t="s">
        <v>548</v>
      </c>
      <c r="G91" s="251"/>
      <c r="H91" s="233" t="s">
        <v>578</v>
      </c>
      <c r="I91" s="233" t="s">
        <v>579</v>
      </c>
      <c r="J91" s="233"/>
      <c r="K91" s="244"/>
    </row>
    <row r="92" spans="2:11" ht="15" customHeight="1">
      <c r="B92" s="253"/>
      <c r="C92" s="233" t="s">
        <v>580</v>
      </c>
      <c r="D92" s="233"/>
      <c r="E92" s="233"/>
      <c r="F92" s="252" t="s">
        <v>548</v>
      </c>
      <c r="G92" s="251"/>
      <c r="H92" s="233" t="s">
        <v>581</v>
      </c>
      <c r="I92" s="233" t="s">
        <v>582</v>
      </c>
      <c r="J92" s="233"/>
      <c r="K92" s="244"/>
    </row>
    <row r="93" spans="2:11" ht="15" customHeight="1">
      <c r="B93" s="253"/>
      <c r="C93" s="233" t="s">
        <v>583</v>
      </c>
      <c r="D93" s="233"/>
      <c r="E93" s="233"/>
      <c r="F93" s="252" t="s">
        <v>548</v>
      </c>
      <c r="G93" s="251"/>
      <c r="H93" s="233" t="s">
        <v>583</v>
      </c>
      <c r="I93" s="233" t="s">
        <v>582</v>
      </c>
      <c r="J93" s="233"/>
      <c r="K93" s="244"/>
    </row>
    <row r="94" spans="2:11" ht="15" customHeight="1">
      <c r="B94" s="253"/>
      <c r="C94" s="233" t="s">
        <v>36</v>
      </c>
      <c r="D94" s="233"/>
      <c r="E94" s="233"/>
      <c r="F94" s="252" t="s">
        <v>548</v>
      </c>
      <c r="G94" s="251"/>
      <c r="H94" s="233" t="s">
        <v>584</v>
      </c>
      <c r="I94" s="233" t="s">
        <v>582</v>
      </c>
      <c r="J94" s="233"/>
      <c r="K94" s="244"/>
    </row>
    <row r="95" spans="2:11" ht="15" customHeight="1">
      <c r="B95" s="253"/>
      <c r="C95" s="233" t="s">
        <v>46</v>
      </c>
      <c r="D95" s="233"/>
      <c r="E95" s="233"/>
      <c r="F95" s="252" t="s">
        <v>548</v>
      </c>
      <c r="G95" s="251"/>
      <c r="H95" s="233" t="s">
        <v>585</v>
      </c>
      <c r="I95" s="233" t="s">
        <v>582</v>
      </c>
      <c r="J95" s="233"/>
      <c r="K95" s="244"/>
    </row>
    <row r="96" spans="2:11" ht="15" customHeight="1">
      <c r="B96" s="256"/>
      <c r="C96" s="257"/>
      <c r="D96" s="257"/>
      <c r="E96" s="257"/>
      <c r="F96" s="257"/>
      <c r="G96" s="257"/>
      <c r="H96" s="257"/>
      <c r="I96" s="257"/>
      <c r="J96" s="257"/>
      <c r="K96" s="258"/>
    </row>
    <row r="97" spans="2:11" ht="18.75" customHeight="1">
      <c r="B97" s="259"/>
      <c r="C97" s="260"/>
      <c r="D97" s="260"/>
      <c r="E97" s="260"/>
      <c r="F97" s="260"/>
      <c r="G97" s="260"/>
      <c r="H97" s="260"/>
      <c r="I97" s="260"/>
      <c r="J97" s="260"/>
      <c r="K97" s="259"/>
    </row>
    <row r="98" spans="2:11" ht="18.75" customHeight="1">
      <c r="B98" s="239"/>
      <c r="C98" s="239"/>
      <c r="D98" s="239"/>
      <c r="E98" s="239"/>
      <c r="F98" s="239"/>
      <c r="G98" s="239"/>
      <c r="H98" s="239"/>
      <c r="I98" s="239"/>
      <c r="J98" s="239"/>
      <c r="K98" s="239"/>
    </row>
    <row r="99" spans="2:11" ht="7.5" customHeight="1">
      <c r="B99" s="240"/>
      <c r="C99" s="241"/>
      <c r="D99" s="241"/>
      <c r="E99" s="241"/>
      <c r="F99" s="241"/>
      <c r="G99" s="241"/>
      <c r="H99" s="241"/>
      <c r="I99" s="241"/>
      <c r="J99" s="241"/>
      <c r="K99" s="242"/>
    </row>
    <row r="100" spans="2:11" ht="45" customHeight="1">
      <c r="B100" s="243"/>
      <c r="C100" s="349" t="s">
        <v>586</v>
      </c>
      <c r="D100" s="349"/>
      <c r="E100" s="349"/>
      <c r="F100" s="349"/>
      <c r="G100" s="349"/>
      <c r="H100" s="349"/>
      <c r="I100" s="349"/>
      <c r="J100" s="349"/>
      <c r="K100" s="244"/>
    </row>
    <row r="101" spans="2:11" ht="17.25" customHeight="1">
      <c r="B101" s="243"/>
      <c r="C101" s="245" t="s">
        <v>542</v>
      </c>
      <c r="D101" s="245"/>
      <c r="E101" s="245"/>
      <c r="F101" s="245" t="s">
        <v>543</v>
      </c>
      <c r="G101" s="246"/>
      <c r="H101" s="245" t="s">
        <v>113</v>
      </c>
      <c r="I101" s="245" t="s">
        <v>55</v>
      </c>
      <c r="J101" s="245" t="s">
        <v>544</v>
      </c>
      <c r="K101" s="244"/>
    </row>
    <row r="102" spans="2:11" ht="17.25" customHeight="1">
      <c r="B102" s="243"/>
      <c r="C102" s="247" t="s">
        <v>545</v>
      </c>
      <c r="D102" s="247"/>
      <c r="E102" s="247"/>
      <c r="F102" s="248" t="s">
        <v>546</v>
      </c>
      <c r="G102" s="249"/>
      <c r="H102" s="247"/>
      <c r="I102" s="247"/>
      <c r="J102" s="247" t="s">
        <v>547</v>
      </c>
      <c r="K102" s="244"/>
    </row>
    <row r="103" spans="2:11" ht="5.25" customHeight="1">
      <c r="B103" s="243"/>
      <c r="C103" s="245"/>
      <c r="D103" s="245"/>
      <c r="E103" s="245"/>
      <c r="F103" s="245"/>
      <c r="G103" s="261"/>
      <c r="H103" s="245"/>
      <c r="I103" s="245"/>
      <c r="J103" s="245"/>
      <c r="K103" s="244"/>
    </row>
    <row r="104" spans="2:11" ht="15" customHeight="1">
      <c r="B104" s="243"/>
      <c r="C104" s="233" t="s">
        <v>51</v>
      </c>
      <c r="D104" s="250"/>
      <c r="E104" s="250"/>
      <c r="F104" s="252" t="s">
        <v>548</v>
      </c>
      <c r="G104" s="261"/>
      <c r="H104" s="233" t="s">
        <v>587</v>
      </c>
      <c r="I104" s="233" t="s">
        <v>550</v>
      </c>
      <c r="J104" s="233">
        <v>20</v>
      </c>
      <c r="K104" s="244"/>
    </row>
    <row r="105" spans="2:11" ht="15" customHeight="1">
      <c r="B105" s="243"/>
      <c r="C105" s="233" t="s">
        <v>551</v>
      </c>
      <c r="D105" s="233"/>
      <c r="E105" s="233"/>
      <c r="F105" s="252" t="s">
        <v>548</v>
      </c>
      <c r="G105" s="233"/>
      <c r="H105" s="233" t="s">
        <v>587</v>
      </c>
      <c r="I105" s="233" t="s">
        <v>550</v>
      </c>
      <c r="J105" s="233">
        <v>120</v>
      </c>
      <c r="K105" s="244"/>
    </row>
    <row r="106" spans="2:11" ht="15" customHeight="1">
      <c r="B106" s="253"/>
      <c r="C106" s="233" t="s">
        <v>553</v>
      </c>
      <c r="D106" s="233"/>
      <c r="E106" s="233"/>
      <c r="F106" s="252" t="s">
        <v>554</v>
      </c>
      <c r="G106" s="233"/>
      <c r="H106" s="233" t="s">
        <v>587</v>
      </c>
      <c r="I106" s="233" t="s">
        <v>550</v>
      </c>
      <c r="J106" s="233">
        <v>50</v>
      </c>
      <c r="K106" s="244"/>
    </row>
    <row r="107" spans="2:11" ht="15" customHeight="1">
      <c r="B107" s="253"/>
      <c r="C107" s="233" t="s">
        <v>556</v>
      </c>
      <c r="D107" s="233"/>
      <c r="E107" s="233"/>
      <c r="F107" s="252" t="s">
        <v>548</v>
      </c>
      <c r="G107" s="233"/>
      <c r="H107" s="233" t="s">
        <v>587</v>
      </c>
      <c r="I107" s="233" t="s">
        <v>558</v>
      </c>
      <c r="J107" s="233"/>
      <c r="K107" s="244"/>
    </row>
    <row r="108" spans="2:11" ht="15" customHeight="1">
      <c r="B108" s="253"/>
      <c r="C108" s="233" t="s">
        <v>567</v>
      </c>
      <c r="D108" s="233"/>
      <c r="E108" s="233"/>
      <c r="F108" s="252" t="s">
        <v>554</v>
      </c>
      <c r="G108" s="233"/>
      <c r="H108" s="233" t="s">
        <v>587</v>
      </c>
      <c r="I108" s="233" t="s">
        <v>550</v>
      </c>
      <c r="J108" s="233">
        <v>50</v>
      </c>
      <c r="K108" s="244"/>
    </row>
    <row r="109" spans="2:11" ht="15" customHeight="1">
      <c r="B109" s="253"/>
      <c r="C109" s="233" t="s">
        <v>575</v>
      </c>
      <c r="D109" s="233"/>
      <c r="E109" s="233"/>
      <c r="F109" s="252" t="s">
        <v>554</v>
      </c>
      <c r="G109" s="233"/>
      <c r="H109" s="233" t="s">
        <v>587</v>
      </c>
      <c r="I109" s="233" t="s">
        <v>550</v>
      </c>
      <c r="J109" s="233">
        <v>50</v>
      </c>
      <c r="K109" s="244"/>
    </row>
    <row r="110" spans="2:11" ht="15" customHeight="1">
      <c r="B110" s="253"/>
      <c r="C110" s="233" t="s">
        <v>573</v>
      </c>
      <c r="D110" s="233"/>
      <c r="E110" s="233"/>
      <c r="F110" s="252" t="s">
        <v>554</v>
      </c>
      <c r="G110" s="233"/>
      <c r="H110" s="233" t="s">
        <v>587</v>
      </c>
      <c r="I110" s="233" t="s">
        <v>550</v>
      </c>
      <c r="J110" s="233">
        <v>50</v>
      </c>
      <c r="K110" s="244"/>
    </row>
    <row r="111" spans="2:11" ht="15" customHeight="1">
      <c r="B111" s="253"/>
      <c r="C111" s="233" t="s">
        <v>51</v>
      </c>
      <c r="D111" s="233"/>
      <c r="E111" s="233"/>
      <c r="F111" s="252" t="s">
        <v>548</v>
      </c>
      <c r="G111" s="233"/>
      <c r="H111" s="233" t="s">
        <v>588</v>
      </c>
      <c r="I111" s="233" t="s">
        <v>550</v>
      </c>
      <c r="J111" s="233">
        <v>20</v>
      </c>
      <c r="K111" s="244"/>
    </row>
    <row r="112" spans="2:11" ht="15" customHeight="1">
      <c r="B112" s="253"/>
      <c r="C112" s="233" t="s">
        <v>589</v>
      </c>
      <c r="D112" s="233"/>
      <c r="E112" s="233"/>
      <c r="F112" s="252" t="s">
        <v>548</v>
      </c>
      <c r="G112" s="233"/>
      <c r="H112" s="233" t="s">
        <v>590</v>
      </c>
      <c r="I112" s="233" t="s">
        <v>550</v>
      </c>
      <c r="J112" s="233">
        <v>120</v>
      </c>
      <c r="K112" s="244"/>
    </row>
    <row r="113" spans="2:11" ht="15" customHeight="1">
      <c r="B113" s="253"/>
      <c r="C113" s="233" t="s">
        <v>36</v>
      </c>
      <c r="D113" s="233"/>
      <c r="E113" s="233"/>
      <c r="F113" s="252" t="s">
        <v>548</v>
      </c>
      <c r="G113" s="233"/>
      <c r="H113" s="233" t="s">
        <v>591</v>
      </c>
      <c r="I113" s="233" t="s">
        <v>582</v>
      </c>
      <c r="J113" s="233"/>
      <c r="K113" s="244"/>
    </row>
    <row r="114" spans="2:11" ht="15" customHeight="1">
      <c r="B114" s="253"/>
      <c r="C114" s="233" t="s">
        <v>46</v>
      </c>
      <c r="D114" s="233"/>
      <c r="E114" s="233"/>
      <c r="F114" s="252" t="s">
        <v>548</v>
      </c>
      <c r="G114" s="233"/>
      <c r="H114" s="233" t="s">
        <v>592</v>
      </c>
      <c r="I114" s="233" t="s">
        <v>582</v>
      </c>
      <c r="J114" s="233"/>
      <c r="K114" s="244"/>
    </row>
    <row r="115" spans="2:11" ht="15" customHeight="1">
      <c r="B115" s="253"/>
      <c r="C115" s="233" t="s">
        <v>55</v>
      </c>
      <c r="D115" s="233"/>
      <c r="E115" s="233"/>
      <c r="F115" s="252" t="s">
        <v>548</v>
      </c>
      <c r="G115" s="233"/>
      <c r="H115" s="233" t="s">
        <v>593</v>
      </c>
      <c r="I115" s="233" t="s">
        <v>594</v>
      </c>
      <c r="J115" s="233"/>
      <c r="K115" s="244"/>
    </row>
    <row r="116" spans="2:11" ht="15" customHeight="1">
      <c r="B116" s="256"/>
      <c r="C116" s="262"/>
      <c r="D116" s="262"/>
      <c r="E116" s="262"/>
      <c r="F116" s="262"/>
      <c r="G116" s="262"/>
      <c r="H116" s="262"/>
      <c r="I116" s="262"/>
      <c r="J116" s="262"/>
      <c r="K116" s="258"/>
    </row>
    <row r="117" spans="2:11" ht="18.75" customHeight="1">
      <c r="B117" s="263"/>
      <c r="C117" s="229"/>
      <c r="D117" s="229"/>
      <c r="E117" s="229"/>
      <c r="F117" s="264"/>
      <c r="G117" s="229"/>
      <c r="H117" s="229"/>
      <c r="I117" s="229"/>
      <c r="J117" s="229"/>
      <c r="K117" s="263"/>
    </row>
    <row r="118" spans="2:11" ht="18.75" customHeight="1"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</row>
    <row r="119" spans="2:11" ht="7.5" customHeight="1">
      <c r="B119" s="265"/>
      <c r="C119" s="266"/>
      <c r="D119" s="266"/>
      <c r="E119" s="266"/>
      <c r="F119" s="266"/>
      <c r="G119" s="266"/>
      <c r="H119" s="266"/>
      <c r="I119" s="266"/>
      <c r="J119" s="266"/>
      <c r="K119" s="267"/>
    </row>
    <row r="120" spans="2:11" ht="45" customHeight="1">
      <c r="B120" s="268"/>
      <c r="C120" s="350" t="s">
        <v>595</v>
      </c>
      <c r="D120" s="350"/>
      <c r="E120" s="350"/>
      <c r="F120" s="350"/>
      <c r="G120" s="350"/>
      <c r="H120" s="350"/>
      <c r="I120" s="350"/>
      <c r="J120" s="350"/>
      <c r="K120" s="269"/>
    </row>
    <row r="121" spans="2:11" ht="17.25" customHeight="1">
      <c r="B121" s="270"/>
      <c r="C121" s="245" t="s">
        <v>542</v>
      </c>
      <c r="D121" s="245"/>
      <c r="E121" s="245"/>
      <c r="F121" s="245" t="s">
        <v>543</v>
      </c>
      <c r="G121" s="246"/>
      <c r="H121" s="245" t="s">
        <v>113</v>
      </c>
      <c r="I121" s="245" t="s">
        <v>55</v>
      </c>
      <c r="J121" s="245" t="s">
        <v>544</v>
      </c>
      <c r="K121" s="271"/>
    </row>
    <row r="122" spans="2:11" ht="17.25" customHeight="1">
      <c r="B122" s="270"/>
      <c r="C122" s="247" t="s">
        <v>545</v>
      </c>
      <c r="D122" s="247"/>
      <c r="E122" s="247"/>
      <c r="F122" s="248" t="s">
        <v>546</v>
      </c>
      <c r="G122" s="249"/>
      <c r="H122" s="247"/>
      <c r="I122" s="247"/>
      <c r="J122" s="247" t="s">
        <v>547</v>
      </c>
      <c r="K122" s="271"/>
    </row>
    <row r="123" spans="2:11" ht="5.25" customHeight="1">
      <c r="B123" s="272"/>
      <c r="C123" s="250"/>
      <c r="D123" s="250"/>
      <c r="E123" s="250"/>
      <c r="F123" s="250"/>
      <c r="G123" s="233"/>
      <c r="H123" s="250"/>
      <c r="I123" s="250"/>
      <c r="J123" s="250"/>
      <c r="K123" s="273"/>
    </row>
    <row r="124" spans="2:11" ht="15" customHeight="1">
      <c r="B124" s="272"/>
      <c r="C124" s="233" t="s">
        <v>551</v>
      </c>
      <c r="D124" s="250"/>
      <c r="E124" s="250"/>
      <c r="F124" s="252" t="s">
        <v>548</v>
      </c>
      <c r="G124" s="233"/>
      <c r="H124" s="233" t="s">
        <v>587</v>
      </c>
      <c r="I124" s="233" t="s">
        <v>550</v>
      </c>
      <c r="J124" s="233">
        <v>120</v>
      </c>
      <c r="K124" s="274"/>
    </row>
    <row r="125" spans="2:11" ht="15" customHeight="1">
      <c r="B125" s="272"/>
      <c r="C125" s="233" t="s">
        <v>596</v>
      </c>
      <c r="D125" s="233"/>
      <c r="E125" s="233"/>
      <c r="F125" s="252" t="s">
        <v>548</v>
      </c>
      <c r="G125" s="233"/>
      <c r="H125" s="233" t="s">
        <v>597</v>
      </c>
      <c r="I125" s="233" t="s">
        <v>550</v>
      </c>
      <c r="J125" s="233" t="s">
        <v>598</v>
      </c>
      <c r="K125" s="274"/>
    </row>
    <row r="126" spans="2:11" ht="15" customHeight="1">
      <c r="B126" s="272"/>
      <c r="C126" s="233" t="s">
        <v>496</v>
      </c>
      <c r="D126" s="233"/>
      <c r="E126" s="233"/>
      <c r="F126" s="252" t="s">
        <v>548</v>
      </c>
      <c r="G126" s="233"/>
      <c r="H126" s="233" t="s">
        <v>599</v>
      </c>
      <c r="I126" s="233" t="s">
        <v>550</v>
      </c>
      <c r="J126" s="233" t="s">
        <v>598</v>
      </c>
      <c r="K126" s="274"/>
    </row>
    <row r="127" spans="2:11" ht="15" customHeight="1">
      <c r="B127" s="272"/>
      <c r="C127" s="233" t="s">
        <v>559</v>
      </c>
      <c r="D127" s="233"/>
      <c r="E127" s="233"/>
      <c r="F127" s="252" t="s">
        <v>554</v>
      </c>
      <c r="G127" s="233"/>
      <c r="H127" s="233" t="s">
        <v>560</v>
      </c>
      <c r="I127" s="233" t="s">
        <v>550</v>
      </c>
      <c r="J127" s="233">
        <v>15</v>
      </c>
      <c r="K127" s="274"/>
    </row>
    <row r="128" spans="2:11" ht="15" customHeight="1">
      <c r="B128" s="272"/>
      <c r="C128" s="254" t="s">
        <v>561</v>
      </c>
      <c r="D128" s="254"/>
      <c r="E128" s="254"/>
      <c r="F128" s="255" t="s">
        <v>554</v>
      </c>
      <c r="G128" s="254"/>
      <c r="H128" s="254" t="s">
        <v>562</v>
      </c>
      <c r="I128" s="254" t="s">
        <v>550</v>
      </c>
      <c r="J128" s="254">
        <v>15</v>
      </c>
      <c r="K128" s="274"/>
    </row>
    <row r="129" spans="2:11" ht="15" customHeight="1">
      <c r="B129" s="272"/>
      <c r="C129" s="254" t="s">
        <v>563</v>
      </c>
      <c r="D129" s="254"/>
      <c r="E129" s="254"/>
      <c r="F129" s="255" t="s">
        <v>554</v>
      </c>
      <c r="G129" s="254"/>
      <c r="H129" s="254" t="s">
        <v>564</v>
      </c>
      <c r="I129" s="254" t="s">
        <v>550</v>
      </c>
      <c r="J129" s="254">
        <v>20</v>
      </c>
      <c r="K129" s="274"/>
    </row>
    <row r="130" spans="2:11" ht="15" customHeight="1">
      <c r="B130" s="272"/>
      <c r="C130" s="254" t="s">
        <v>565</v>
      </c>
      <c r="D130" s="254"/>
      <c r="E130" s="254"/>
      <c r="F130" s="255" t="s">
        <v>554</v>
      </c>
      <c r="G130" s="254"/>
      <c r="H130" s="254" t="s">
        <v>566</v>
      </c>
      <c r="I130" s="254" t="s">
        <v>550</v>
      </c>
      <c r="J130" s="254">
        <v>20</v>
      </c>
      <c r="K130" s="274"/>
    </row>
    <row r="131" spans="2:11" ht="15" customHeight="1">
      <c r="B131" s="272"/>
      <c r="C131" s="233" t="s">
        <v>553</v>
      </c>
      <c r="D131" s="233"/>
      <c r="E131" s="233"/>
      <c r="F131" s="252" t="s">
        <v>554</v>
      </c>
      <c r="G131" s="233"/>
      <c r="H131" s="233" t="s">
        <v>587</v>
      </c>
      <c r="I131" s="233" t="s">
        <v>550</v>
      </c>
      <c r="J131" s="233">
        <v>50</v>
      </c>
      <c r="K131" s="274"/>
    </row>
    <row r="132" spans="2:11" ht="15" customHeight="1">
      <c r="B132" s="272"/>
      <c r="C132" s="233" t="s">
        <v>567</v>
      </c>
      <c r="D132" s="233"/>
      <c r="E132" s="233"/>
      <c r="F132" s="252" t="s">
        <v>554</v>
      </c>
      <c r="G132" s="233"/>
      <c r="H132" s="233" t="s">
        <v>587</v>
      </c>
      <c r="I132" s="233" t="s">
        <v>550</v>
      </c>
      <c r="J132" s="233">
        <v>50</v>
      </c>
      <c r="K132" s="274"/>
    </row>
    <row r="133" spans="2:11" ht="15" customHeight="1">
      <c r="B133" s="272"/>
      <c r="C133" s="233" t="s">
        <v>573</v>
      </c>
      <c r="D133" s="233"/>
      <c r="E133" s="233"/>
      <c r="F133" s="252" t="s">
        <v>554</v>
      </c>
      <c r="G133" s="233"/>
      <c r="H133" s="233" t="s">
        <v>587</v>
      </c>
      <c r="I133" s="233" t="s">
        <v>550</v>
      </c>
      <c r="J133" s="233">
        <v>50</v>
      </c>
      <c r="K133" s="274"/>
    </row>
    <row r="134" spans="2:11" ht="15" customHeight="1">
      <c r="B134" s="272"/>
      <c r="C134" s="233" t="s">
        <v>575</v>
      </c>
      <c r="D134" s="233"/>
      <c r="E134" s="233"/>
      <c r="F134" s="252" t="s">
        <v>554</v>
      </c>
      <c r="G134" s="233"/>
      <c r="H134" s="233" t="s">
        <v>587</v>
      </c>
      <c r="I134" s="233" t="s">
        <v>550</v>
      </c>
      <c r="J134" s="233">
        <v>50</v>
      </c>
      <c r="K134" s="274"/>
    </row>
    <row r="135" spans="2:11" ht="15" customHeight="1">
      <c r="B135" s="272"/>
      <c r="C135" s="233" t="s">
        <v>118</v>
      </c>
      <c r="D135" s="233"/>
      <c r="E135" s="233"/>
      <c r="F135" s="252" t="s">
        <v>554</v>
      </c>
      <c r="G135" s="233"/>
      <c r="H135" s="233" t="s">
        <v>600</v>
      </c>
      <c r="I135" s="233" t="s">
        <v>550</v>
      </c>
      <c r="J135" s="233">
        <v>255</v>
      </c>
      <c r="K135" s="274"/>
    </row>
    <row r="136" spans="2:11" ht="15" customHeight="1">
      <c r="B136" s="272"/>
      <c r="C136" s="233" t="s">
        <v>577</v>
      </c>
      <c r="D136" s="233"/>
      <c r="E136" s="233"/>
      <c r="F136" s="252" t="s">
        <v>548</v>
      </c>
      <c r="G136" s="233"/>
      <c r="H136" s="233" t="s">
        <v>601</v>
      </c>
      <c r="I136" s="233" t="s">
        <v>579</v>
      </c>
      <c r="J136" s="233"/>
      <c r="K136" s="274"/>
    </row>
    <row r="137" spans="2:11" ht="15" customHeight="1">
      <c r="B137" s="272"/>
      <c r="C137" s="233" t="s">
        <v>580</v>
      </c>
      <c r="D137" s="233"/>
      <c r="E137" s="233"/>
      <c r="F137" s="252" t="s">
        <v>548</v>
      </c>
      <c r="G137" s="233"/>
      <c r="H137" s="233" t="s">
        <v>602</v>
      </c>
      <c r="I137" s="233" t="s">
        <v>582</v>
      </c>
      <c r="J137" s="233"/>
      <c r="K137" s="274"/>
    </row>
    <row r="138" spans="2:11" ht="15" customHeight="1">
      <c r="B138" s="272"/>
      <c r="C138" s="233" t="s">
        <v>583</v>
      </c>
      <c r="D138" s="233"/>
      <c r="E138" s="233"/>
      <c r="F138" s="252" t="s">
        <v>548</v>
      </c>
      <c r="G138" s="233"/>
      <c r="H138" s="233" t="s">
        <v>583</v>
      </c>
      <c r="I138" s="233" t="s">
        <v>582</v>
      </c>
      <c r="J138" s="233"/>
      <c r="K138" s="274"/>
    </row>
    <row r="139" spans="2:11" ht="15" customHeight="1">
      <c r="B139" s="272"/>
      <c r="C139" s="233" t="s">
        <v>36</v>
      </c>
      <c r="D139" s="233"/>
      <c r="E139" s="233"/>
      <c r="F139" s="252" t="s">
        <v>548</v>
      </c>
      <c r="G139" s="233"/>
      <c r="H139" s="233" t="s">
        <v>603</v>
      </c>
      <c r="I139" s="233" t="s">
        <v>582</v>
      </c>
      <c r="J139" s="233"/>
      <c r="K139" s="274"/>
    </row>
    <row r="140" spans="2:11" ht="15" customHeight="1">
      <c r="B140" s="272"/>
      <c r="C140" s="233" t="s">
        <v>604</v>
      </c>
      <c r="D140" s="233"/>
      <c r="E140" s="233"/>
      <c r="F140" s="252" t="s">
        <v>548</v>
      </c>
      <c r="G140" s="233"/>
      <c r="H140" s="233" t="s">
        <v>605</v>
      </c>
      <c r="I140" s="233" t="s">
        <v>582</v>
      </c>
      <c r="J140" s="233"/>
      <c r="K140" s="274"/>
    </row>
    <row r="141" spans="2:11" ht="15" customHeight="1">
      <c r="B141" s="275"/>
      <c r="C141" s="276"/>
      <c r="D141" s="276"/>
      <c r="E141" s="276"/>
      <c r="F141" s="276"/>
      <c r="G141" s="276"/>
      <c r="H141" s="276"/>
      <c r="I141" s="276"/>
      <c r="J141" s="276"/>
      <c r="K141" s="277"/>
    </row>
    <row r="142" spans="2:11" ht="18.75" customHeight="1">
      <c r="B142" s="229"/>
      <c r="C142" s="229"/>
      <c r="D142" s="229"/>
      <c r="E142" s="229"/>
      <c r="F142" s="264"/>
      <c r="G142" s="229"/>
      <c r="H142" s="229"/>
      <c r="I142" s="229"/>
      <c r="J142" s="229"/>
      <c r="K142" s="229"/>
    </row>
    <row r="143" spans="2:11" ht="18.75" customHeight="1">
      <c r="B143" s="239"/>
      <c r="C143" s="239"/>
      <c r="D143" s="239"/>
      <c r="E143" s="239"/>
      <c r="F143" s="239"/>
      <c r="G143" s="239"/>
      <c r="H143" s="239"/>
      <c r="I143" s="239"/>
      <c r="J143" s="239"/>
      <c r="K143" s="239"/>
    </row>
    <row r="144" spans="2:11" ht="7.5" customHeight="1">
      <c r="B144" s="240"/>
      <c r="C144" s="241"/>
      <c r="D144" s="241"/>
      <c r="E144" s="241"/>
      <c r="F144" s="241"/>
      <c r="G144" s="241"/>
      <c r="H144" s="241"/>
      <c r="I144" s="241"/>
      <c r="J144" s="241"/>
      <c r="K144" s="242"/>
    </row>
    <row r="145" spans="2:11" ht="45" customHeight="1">
      <c r="B145" s="243"/>
      <c r="C145" s="349" t="s">
        <v>606</v>
      </c>
      <c r="D145" s="349"/>
      <c r="E145" s="349"/>
      <c r="F145" s="349"/>
      <c r="G145" s="349"/>
      <c r="H145" s="349"/>
      <c r="I145" s="349"/>
      <c r="J145" s="349"/>
      <c r="K145" s="244"/>
    </row>
    <row r="146" spans="2:11" ht="17.25" customHeight="1">
      <c r="B146" s="243"/>
      <c r="C146" s="245" t="s">
        <v>542</v>
      </c>
      <c r="D146" s="245"/>
      <c r="E146" s="245"/>
      <c r="F146" s="245" t="s">
        <v>543</v>
      </c>
      <c r="G146" s="246"/>
      <c r="H146" s="245" t="s">
        <v>113</v>
      </c>
      <c r="I146" s="245" t="s">
        <v>55</v>
      </c>
      <c r="J146" s="245" t="s">
        <v>544</v>
      </c>
      <c r="K146" s="244"/>
    </row>
    <row r="147" spans="2:11" ht="17.25" customHeight="1">
      <c r="B147" s="243"/>
      <c r="C147" s="247" t="s">
        <v>545</v>
      </c>
      <c r="D147" s="247"/>
      <c r="E147" s="247"/>
      <c r="F147" s="248" t="s">
        <v>546</v>
      </c>
      <c r="G147" s="249"/>
      <c r="H147" s="247"/>
      <c r="I147" s="247"/>
      <c r="J147" s="247" t="s">
        <v>547</v>
      </c>
      <c r="K147" s="244"/>
    </row>
    <row r="148" spans="2:11" ht="5.25" customHeight="1">
      <c r="B148" s="253"/>
      <c r="C148" s="250"/>
      <c r="D148" s="250"/>
      <c r="E148" s="250"/>
      <c r="F148" s="250"/>
      <c r="G148" s="251"/>
      <c r="H148" s="250"/>
      <c r="I148" s="250"/>
      <c r="J148" s="250"/>
      <c r="K148" s="274"/>
    </row>
    <row r="149" spans="2:11" ht="15" customHeight="1">
      <c r="B149" s="253"/>
      <c r="C149" s="278" t="s">
        <v>551</v>
      </c>
      <c r="D149" s="233"/>
      <c r="E149" s="233"/>
      <c r="F149" s="279" t="s">
        <v>548</v>
      </c>
      <c r="G149" s="233"/>
      <c r="H149" s="278" t="s">
        <v>587</v>
      </c>
      <c r="I149" s="278" t="s">
        <v>550</v>
      </c>
      <c r="J149" s="278">
        <v>120</v>
      </c>
      <c r="K149" s="274"/>
    </row>
    <row r="150" spans="2:11" ht="15" customHeight="1">
      <c r="B150" s="253"/>
      <c r="C150" s="278" t="s">
        <v>596</v>
      </c>
      <c r="D150" s="233"/>
      <c r="E150" s="233"/>
      <c r="F150" s="279" t="s">
        <v>548</v>
      </c>
      <c r="G150" s="233"/>
      <c r="H150" s="278" t="s">
        <v>607</v>
      </c>
      <c r="I150" s="278" t="s">
        <v>550</v>
      </c>
      <c r="J150" s="278" t="s">
        <v>598</v>
      </c>
      <c r="K150" s="274"/>
    </row>
    <row r="151" spans="2:11" ht="15" customHeight="1">
      <c r="B151" s="253"/>
      <c r="C151" s="278" t="s">
        <v>496</v>
      </c>
      <c r="D151" s="233"/>
      <c r="E151" s="233"/>
      <c r="F151" s="279" t="s">
        <v>548</v>
      </c>
      <c r="G151" s="233"/>
      <c r="H151" s="278" t="s">
        <v>608</v>
      </c>
      <c r="I151" s="278" t="s">
        <v>550</v>
      </c>
      <c r="J151" s="278" t="s">
        <v>598</v>
      </c>
      <c r="K151" s="274"/>
    </row>
    <row r="152" spans="2:11" ht="15" customHeight="1">
      <c r="B152" s="253"/>
      <c r="C152" s="278" t="s">
        <v>553</v>
      </c>
      <c r="D152" s="233"/>
      <c r="E152" s="233"/>
      <c r="F152" s="279" t="s">
        <v>554</v>
      </c>
      <c r="G152" s="233"/>
      <c r="H152" s="278" t="s">
        <v>587</v>
      </c>
      <c r="I152" s="278" t="s">
        <v>550</v>
      </c>
      <c r="J152" s="278">
        <v>50</v>
      </c>
      <c r="K152" s="274"/>
    </row>
    <row r="153" spans="2:11" ht="15" customHeight="1">
      <c r="B153" s="253"/>
      <c r="C153" s="278" t="s">
        <v>556</v>
      </c>
      <c r="D153" s="233"/>
      <c r="E153" s="233"/>
      <c r="F153" s="279" t="s">
        <v>548</v>
      </c>
      <c r="G153" s="233"/>
      <c r="H153" s="278" t="s">
        <v>587</v>
      </c>
      <c r="I153" s="278" t="s">
        <v>558</v>
      </c>
      <c r="J153" s="278"/>
      <c r="K153" s="274"/>
    </row>
    <row r="154" spans="2:11" ht="15" customHeight="1">
      <c r="B154" s="253"/>
      <c r="C154" s="278" t="s">
        <v>567</v>
      </c>
      <c r="D154" s="233"/>
      <c r="E154" s="233"/>
      <c r="F154" s="279" t="s">
        <v>554</v>
      </c>
      <c r="G154" s="233"/>
      <c r="H154" s="278" t="s">
        <v>587</v>
      </c>
      <c r="I154" s="278" t="s">
        <v>550</v>
      </c>
      <c r="J154" s="278">
        <v>50</v>
      </c>
      <c r="K154" s="274"/>
    </row>
    <row r="155" spans="2:11" ht="15" customHeight="1">
      <c r="B155" s="253"/>
      <c r="C155" s="278" t="s">
        <v>575</v>
      </c>
      <c r="D155" s="233"/>
      <c r="E155" s="233"/>
      <c r="F155" s="279" t="s">
        <v>554</v>
      </c>
      <c r="G155" s="233"/>
      <c r="H155" s="278" t="s">
        <v>587</v>
      </c>
      <c r="I155" s="278" t="s">
        <v>550</v>
      </c>
      <c r="J155" s="278">
        <v>50</v>
      </c>
      <c r="K155" s="274"/>
    </row>
    <row r="156" spans="2:11" ht="15" customHeight="1">
      <c r="B156" s="253"/>
      <c r="C156" s="278" t="s">
        <v>573</v>
      </c>
      <c r="D156" s="233"/>
      <c r="E156" s="233"/>
      <c r="F156" s="279" t="s">
        <v>554</v>
      </c>
      <c r="G156" s="233"/>
      <c r="H156" s="278" t="s">
        <v>587</v>
      </c>
      <c r="I156" s="278" t="s">
        <v>550</v>
      </c>
      <c r="J156" s="278">
        <v>50</v>
      </c>
      <c r="K156" s="274"/>
    </row>
    <row r="157" spans="2:11" ht="15" customHeight="1">
      <c r="B157" s="253"/>
      <c r="C157" s="278" t="s">
        <v>105</v>
      </c>
      <c r="D157" s="233"/>
      <c r="E157" s="233"/>
      <c r="F157" s="279" t="s">
        <v>548</v>
      </c>
      <c r="G157" s="233"/>
      <c r="H157" s="278" t="s">
        <v>609</v>
      </c>
      <c r="I157" s="278" t="s">
        <v>550</v>
      </c>
      <c r="J157" s="278" t="s">
        <v>610</v>
      </c>
      <c r="K157" s="274"/>
    </row>
    <row r="158" spans="2:11" ht="15" customHeight="1">
      <c r="B158" s="253"/>
      <c r="C158" s="278" t="s">
        <v>611</v>
      </c>
      <c r="D158" s="233"/>
      <c r="E158" s="233"/>
      <c r="F158" s="279" t="s">
        <v>548</v>
      </c>
      <c r="G158" s="233"/>
      <c r="H158" s="278" t="s">
        <v>612</v>
      </c>
      <c r="I158" s="278" t="s">
        <v>582</v>
      </c>
      <c r="J158" s="278"/>
      <c r="K158" s="274"/>
    </row>
    <row r="159" spans="2:11" ht="15" customHeight="1">
      <c r="B159" s="280"/>
      <c r="C159" s="262"/>
      <c r="D159" s="262"/>
      <c r="E159" s="262"/>
      <c r="F159" s="262"/>
      <c r="G159" s="262"/>
      <c r="H159" s="262"/>
      <c r="I159" s="262"/>
      <c r="J159" s="262"/>
      <c r="K159" s="281"/>
    </row>
    <row r="160" spans="2:11" ht="18.75" customHeight="1">
      <c r="B160" s="229"/>
      <c r="C160" s="233"/>
      <c r="D160" s="233"/>
      <c r="E160" s="233"/>
      <c r="F160" s="252"/>
      <c r="G160" s="233"/>
      <c r="H160" s="233"/>
      <c r="I160" s="233"/>
      <c r="J160" s="233"/>
      <c r="K160" s="229"/>
    </row>
    <row r="161" spans="2:11" ht="18.75" customHeight="1">
      <c r="B161" s="229"/>
      <c r="C161" s="233"/>
      <c r="D161" s="233"/>
      <c r="E161" s="233"/>
      <c r="F161" s="252"/>
      <c r="G161" s="233"/>
      <c r="H161" s="233"/>
      <c r="I161" s="233"/>
      <c r="J161" s="233"/>
      <c r="K161" s="229"/>
    </row>
    <row r="162" spans="2:11" ht="18.75" customHeight="1">
      <c r="B162" s="229"/>
      <c r="C162" s="233"/>
      <c r="D162" s="233"/>
      <c r="E162" s="233"/>
      <c r="F162" s="252"/>
      <c r="G162" s="233"/>
      <c r="H162" s="233"/>
      <c r="I162" s="233"/>
      <c r="J162" s="233"/>
      <c r="K162" s="229"/>
    </row>
    <row r="163" spans="2:11" ht="18.75" customHeight="1">
      <c r="B163" s="229"/>
      <c r="C163" s="233"/>
      <c r="D163" s="233"/>
      <c r="E163" s="233"/>
      <c r="F163" s="252"/>
      <c r="G163" s="233"/>
      <c r="H163" s="233"/>
      <c r="I163" s="233"/>
      <c r="J163" s="233"/>
      <c r="K163" s="229"/>
    </row>
    <row r="164" spans="2:11" ht="18.75" customHeight="1">
      <c r="B164" s="229"/>
      <c r="C164" s="233"/>
      <c r="D164" s="233"/>
      <c r="E164" s="233"/>
      <c r="F164" s="252"/>
      <c r="G164" s="233"/>
      <c r="H164" s="233"/>
      <c r="I164" s="233"/>
      <c r="J164" s="233"/>
      <c r="K164" s="229"/>
    </row>
    <row r="165" spans="2:11" ht="18.75" customHeight="1">
      <c r="B165" s="229"/>
      <c r="C165" s="233"/>
      <c r="D165" s="233"/>
      <c r="E165" s="233"/>
      <c r="F165" s="252"/>
      <c r="G165" s="233"/>
      <c r="H165" s="233"/>
      <c r="I165" s="233"/>
      <c r="J165" s="233"/>
      <c r="K165" s="229"/>
    </row>
    <row r="166" spans="2:11" ht="18.75" customHeight="1">
      <c r="B166" s="229"/>
      <c r="C166" s="233"/>
      <c r="D166" s="233"/>
      <c r="E166" s="233"/>
      <c r="F166" s="252"/>
      <c r="G166" s="233"/>
      <c r="H166" s="233"/>
      <c r="I166" s="233"/>
      <c r="J166" s="233"/>
      <c r="K166" s="229"/>
    </row>
    <row r="167" spans="2:11" ht="18.75" customHeight="1">
      <c r="B167" s="239"/>
      <c r="C167" s="239"/>
      <c r="D167" s="239"/>
      <c r="E167" s="239"/>
      <c r="F167" s="239"/>
      <c r="G167" s="239"/>
      <c r="H167" s="239"/>
      <c r="I167" s="239"/>
      <c r="J167" s="239"/>
      <c r="K167" s="239"/>
    </row>
    <row r="168" spans="2:11" ht="7.5" customHeight="1">
      <c r="B168" s="221"/>
      <c r="C168" s="222"/>
      <c r="D168" s="222"/>
      <c r="E168" s="222"/>
      <c r="F168" s="222"/>
      <c r="G168" s="222"/>
      <c r="H168" s="222"/>
      <c r="I168" s="222"/>
      <c r="J168" s="222"/>
      <c r="K168" s="223"/>
    </row>
    <row r="169" spans="2:11" ht="45" customHeight="1">
      <c r="B169" s="224"/>
      <c r="C169" s="350" t="s">
        <v>613</v>
      </c>
      <c r="D169" s="350"/>
      <c r="E169" s="350"/>
      <c r="F169" s="350"/>
      <c r="G169" s="350"/>
      <c r="H169" s="350"/>
      <c r="I169" s="350"/>
      <c r="J169" s="350"/>
      <c r="K169" s="225"/>
    </row>
    <row r="170" spans="2:11" ht="17.25" customHeight="1">
      <c r="B170" s="224"/>
      <c r="C170" s="245" t="s">
        <v>542</v>
      </c>
      <c r="D170" s="245"/>
      <c r="E170" s="245"/>
      <c r="F170" s="245" t="s">
        <v>543</v>
      </c>
      <c r="G170" s="282"/>
      <c r="H170" s="283" t="s">
        <v>113</v>
      </c>
      <c r="I170" s="283" t="s">
        <v>55</v>
      </c>
      <c r="J170" s="245" t="s">
        <v>544</v>
      </c>
      <c r="K170" s="225"/>
    </row>
    <row r="171" spans="2:11" ht="17.25" customHeight="1">
      <c r="B171" s="226"/>
      <c r="C171" s="247" t="s">
        <v>545</v>
      </c>
      <c r="D171" s="247"/>
      <c r="E171" s="247"/>
      <c r="F171" s="248" t="s">
        <v>546</v>
      </c>
      <c r="G171" s="284"/>
      <c r="H171" s="285"/>
      <c r="I171" s="285"/>
      <c r="J171" s="247" t="s">
        <v>547</v>
      </c>
      <c r="K171" s="227"/>
    </row>
    <row r="172" spans="2:11" ht="5.25" customHeight="1">
      <c r="B172" s="253"/>
      <c r="C172" s="250"/>
      <c r="D172" s="250"/>
      <c r="E172" s="250"/>
      <c r="F172" s="250"/>
      <c r="G172" s="251"/>
      <c r="H172" s="250"/>
      <c r="I172" s="250"/>
      <c r="J172" s="250"/>
      <c r="K172" s="274"/>
    </row>
    <row r="173" spans="2:11" ht="15" customHeight="1">
      <c r="B173" s="253"/>
      <c r="C173" s="233" t="s">
        <v>551</v>
      </c>
      <c r="D173" s="233"/>
      <c r="E173" s="233"/>
      <c r="F173" s="252" t="s">
        <v>548</v>
      </c>
      <c r="G173" s="233"/>
      <c r="H173" s="233" t="s">
        <v>587</v>
      </c>
      <c r="I173" s="233" t="s">
        <v>550</v>
      </c>
      <c r="J173" s="233">
        <v>120</v>
      </c>
      <c r="K173" s="274"/>
    </row>
    <row r="174" spans="2:11" ht="15" customHeight="1">
      <c r="B174" s="253"/>
      <c r="C174" s="233" t="s">
        <v>596</v>
      </c>
      <c r="D174" s="233"/>
      <c r="E174" s="233"/>
      <c r="F174" s="252" t="s">
        <v>548</v>
      </c>
      <c r="G174" s="233"/>
      <c r="H174" s="233" t="s">
        <v>597</v>
      </c>
      <c r="I174" s="233" t="s">
        <v>550</v>
      </c>
      <c r="J174" s="233" t="s">
        <v>598</v>
      </c>
      <c r="K174" s="274"/>
    </row>
    <row r="175" spans="2:11" ht="15" customHeight="1">
      <c r="B175" s="253"/>
      <c r="C175" s="233" t="s">
        <v>496</v>
      </c>
      <c r="D175" s="233"/>
      <c r="E175" s="233"/>
      <c r="F175" s="252" t="s">
        <v>548</v>
      </c>
      <c r="G175" s="233"/>
      <c r="H175" s="233" t="s">
        <v>614</v>
      </c>
      <c r="I175" s="233" t="s">
        <v>550</v>
      </c>
      <c r="J175" s="233" t="s">
        <v>598</v>
      </c>
      <c r="K175" s="274"/>
    </row>
    <row r="176" spans="2:11" ht="15" customHeight="1">
      <c r="B176" s="253"/>
      <c r="C176" s="233" t="s">
        <v>553</v>
      </c>
      <c r="D176" s="233"/>
      <c r="E176" s="233"/>
      <c r="F176" s="252" t="s">
        <v>554</v>
      </c>
      <c r="G176" s="233"/>
      <c r="H176" s="233" t="s">
        <v>614</v>
      </c>
      <c r="I176" s="233" t="s">
        <v>550</v>
      </c>
      <c r="J176" s="233">
        <v>50</v>
      </c>
      <c r="K176" s="274"/>
    </row>
    <row r="177" spans="2:11" ht="15" customHeight="1">
      <c r="B177" s="253"/>
      <c r="C177" s="233" t="s">
        <v>556</v>
      </c>
      <c r="D177" s="233"/>
      <c r="E177" s="233"/>
      <c r="F177" s="252" t="s">
        <v>548</v>
      </c>
      <c r="G177" s="233"/>
      <c r="H177" s="233" t="s">
        <v>614</v>
      </c>
      <c r="I177" s="233" t="s">
        <v>558</v>
      </c>
      <c r="J177" s="233"/>
      <c r="K177" s="274"/>
    </row>
    <row r="178" spans="2:11" ht="15" customHeight="1">
      <c r="B178" s="253"/>
      <c r="C178" s="233" t="s">
        <v>567</v>
      </c>
      <c r="D178" s="233"/>
      <c r="E178" s="233"/>
      <c r="F178" s="252" t="s">
        <v>554</v>
      </c>
      <c r="G178" s="233"/>
      <c r="H178" s="233" t="s">
        <v>614</v>
      </c>
      <c r="I178" s="233" t="s">
        <v>550</v>
      </c>
      <c r="J178" s="233">
        <v>50</v>
      </c>
      <c r="K178" s="274"/>
    </row>
    <row r="179" spans="2:11" ht="15" customHeight="1">
      <c r="B179" s="253"/>
      <c r="C179" s="233" t="s">
        <v>575</v>
      </c>
      <c r="D179" s="233"/>
      <c r="E179" s="233"/>
      <c r="F179" s="252" t="s">
        <v>554</v>
      </c>
      <c r="G179" s="233"/>
      <c r="H179" s="233" t="s">
        <v>614</v>
      </c>
      <c r="I179" s="233" t="s">
        <v>550</v>
      </c>
      <c r="J179" s="233">
        <v>50</v>
      </c>
      <c r="K179" s="274"/>
    </row>
    <row r="180" spans="2:11" ht="15" customHeight="1">
      <c r="B180" s="253"/>
      <c r="C180" s="233" t="s">
        <v>573</v>
      </c>
      <c r="D180" s="233"/>
      <c r="E180" s="233"/>
      <c r="F180" s="252" t="s">
        <v>554</v>
      </c>
      <c r="G180" s="233"/>
      <c r="H180" s="233" t="s">
        <v>614</v>
      </c>
      <c r="I180" s="233" t="s">
        <v>550</v>
      </c>
      <c r="J180" s="233">
        <v>50</v>
      </c>
      <c r="K180" s="274"/>
    </row>
    <row r="181" spans="2:11" ht="15" customHeight="1">
      <c r="B181" s="253"/>
      <c r="C181" s="233" t="s">
        <v>112</v>
      </c>
      <c r="D181" s="233"/>
      <c r="E181" s="233"/>
      <c r="F181" s="252" t="s">
        <v>548</v>
      </c>
      <c r="G181" s="233"/>
      <c r="H181" s="233" t="s">
        <v>615</v>
      </c>
      <c r="I181" s="233" t="s">
        <v>616</v>
      </c>
      <c r="J181" s="233"/>
      <c r="K181" s="274"/>
    </row>
    <row r="182" spans="2:11" ht="15" customHeight="1">
      <c r="B182" s="253"/>
      <c r="C182" s="233" t="s">
        <v>55</v>
      </c>
      <c r="D182" s="233"/>
      <c r="E182" s="233"/>
      <c r="F182" s="252" t="s">
        <v>548</v>
      </c>
      <c r="G182" s="233"/>
      <c r="H182" s="233" t="s">
        <v>617</v>
      </c>
      <c r="I182" s="233" t="s">
        <v>618</v>
      </c>
      <c r="J182" s="233">
        <v>1</v>
      </c>
      <c r="K182" s="274"/>
    </row>
    <row r="183" spans="2:11" ht="15" customHeight="1">
      <c r="B183" s="253"/>
      <c r="C183" s="233" t="s">
        <v>51</v>
      </c>
      <c r="D183" s="233"/>
      <c r="E183" s="233"/>
      <c r="F183" s="252" t="s">
        <v>548</v>
      </c>
      <c r="G183" s="233"/>
      <c r="H183" s="233" t="s">
        <v>619</v>
      </c>
      <c r="I183" s="233" t="s">
        <v>550</v>
      </c>
      <c r="J183" s="233">
        <v>20</v>
      </c>
      <c r="K183" s="274"/>
    </row>
    <row r="184" spans="2:11" ht="15" customHeight="1">
      <c r="B184" s="253"/>
      <c r="C184" s="233" t="s">
        <v>113</v>
      </c>
      <c r="D184" s="233"/>
      <c r="E184" s="233"/>
      <c r="F184" s="252" t="s">
        <v>548</v>
      </c>
      <c r="G184" s="233"/>
      <c r="H184" s="233" t="s">
        <v>620</v>
      </c>
      <c r="I184" s="233" t="s">
        <v>550</v>
      </c>
      <c r="J184" s="233">
        <v>255</v>
      </c>
      <c r="K184" s="274"/>
    </row>
    <row r="185" spans="2:11" ht="15" customHeight="1">
      <c r="B185" s="253"/>
      <c r="C185" s="233" t="s">
        <v>114</v>
      </c>
      <c r="D185" s="233"/>
      <c r="E185" s="233"/>
      <c r="F185" s="252" t="s">
        <v>548</v>
      </c>
      <c r="G185" s="233"/>
      <c r="H185" s="233" t="s">
        <v>512</v>
      </c>
      <c r="I185" s="233" t="s">
        <v>550</v>
      </c>
      <c r="J185" s="233">
        <v>10</v>
      </c>
      <c r="K185" s="274"/>
    </row>
    <row r="186" spans="2:11" ht="15" customHeight="1">
      <c r="B186" s="253"/>
      <c r="C186" s="233" t="s">
        <v>115</v>
      </c>
      <c r="D186" s="233"/>
      <c r="E186" s="233"/>
      <c r="F186" s="252" t="s">
        <v>548</v>
      </c>
      <c r="G186" s="233"/>
      <c r="H186" s="233" t="s">
        <v>621</v>
      </c>
      <c r="I186" s="233" t="s">
        <v>582</v>
      </c>
      <c r="J186" s="233"/>
      <c r="K186" s="274"/>
    </row>
    <row r="187" spans="2:11" ht="15" customHeight="1">
      <c r="B187" s="253"/>
      <c r="C187" s="233" t="s">
        <v>622</v>
      </c>
      <c r="D187" s="233"/>
      <c r="E187" s="233"/>
      <c r="F187" s="252" t="s">
        <v>548</v>
      </c>
      <c r="G187" s="233"/>
      <c r="H187" s="233" t="s">
        <v>623</v>
      </c>
      <c r="I187" s="233" t="s">
        <v>582</v>
      </c>
      <c r="J187" s="233"/>
      <c r="K187" s="274"/>
    </row>
    <row r="188" spans="2:11" ht="15" customHeight="1">
      <c r="B188" s="253"/>
      <c r="C188" s="233" t="s">
        <v>611</v>
      </c>
      <c r="D188" s="233"/>
      <c r="E188" s="233"/>
      <c r="F188" s="252" t="s">
        <v>548</v>
      </c>
      <c r="G188" s="233"/>
      <c r="H188" s="233" t="s">
        <v>624</v>
      </c>
      <c r="I188" s="233" t="s">
        <v>582</v>
      </c>
      <c r="J188" s="233"/>
      <c r="K188" s="274"/>
    </row>
    <row r="189" spans="2:11" ht="15" customHeight="1">
      <c r="B189" s="253"/>
      <c r="C189" s="233" t="s">
        <v>117</v>
      </c>
      <c r="D189" s="233"/>
      <c r="E189" s="233"/>
      <c r="F189" s="252" t="s">
        <v>554</v>
      </c>
      <c r="G189" s="233"/>
      <c r="H189" s="233" t="s">
        <v>625</v>
      </c>
      <c r="I189" s="233" t="s">
        <v>550</v>
      </c>
      <c r="J189" s="233">
        <v>50</v>
      </c>
      <c r="K189" s="274"/>
    </row>
    <row r="190" spans="2:11" ht="15" customHeight="1">
      <c r="B190" s="253"/>
      <c r="C190" s="233" t="s">
        <v>626</v>
      </c>
      <c r="D190" s="233"/>
      <c r="E190" s="233"/>
      <c r="F190" s="252" t="s">
        <v>554</v>
      </c>
      <c r="G190" s="233"/>
      <c r="H190" s="233" t="s">
        <v>627</v>
      </c>
      <c r="I190" s="233" t="s">
        <v>628</v>
      </c>
      <c r="J190" s="233"/>
      <c r="K190" s="274"/>
    </row>
    <row r="191" spans="2:11" ht="15" customHeight="1">
      <c r="B191" s="253"/>
      <c r="C191" s="233" t="s">
        <v>629</v>
      </c>
      <c r="D191" s="233"/>
      <c r="E191" s="233"/>
      <c r="F191" s="252" t="s">
        <v>554</v>
      </c>
      <c r="G191" s="233"/>
      <c r="H191" s="233" t="s">
        <v>630</v>
      </c>
      <c r="I191" s="233" t="s">
        <v>628</v>
      </c>
      <c r="J191" s="233"/>
      <c r="K191" s="274"/>
    </row>
    <row r="192" spans="2:11" ht="15" customHeight="1">
      <c r="B192" s="253"/>
      <c r="C192" s="233" t="s">
        <v>631</v>
      </c>
      <c r="D192" s="233"/>
      <c r="E192" s="233"/>
      <c r="F192" s="252" t="s">
        <v>554</v>
      </c>
      <c r="G192" s="233"/>
      <c r="H192" s="233" t="s">
        <v>632</v>
      </c>
      <c r="I192" s="233" t="s">
        <v>628</v>
      </c>
      <c r="J192" s="233"/>
      <c r="K192" s="274"/>
    </row>
    <row r="193" spans="2:11" ht="15" customHeight="1">
      <c r="B193" s="253"/>
      <c r="C193" s="286" t="s">
        <v>633</v>
      </c>
      <c r="D193" s="233"/>
      <c r="E193" s="233"/>
      <c r="F193" s="252" t="s">
        <v>554</v>
      </c>
      <c r="G193" s="233"/>
      <c r="H193" s="233" t="s">
        <v>634</v>
      </c>
      <c r="I193" s="233" t="s">
        <v>635</v>
      </c>
      <c r="J193" s="287" t="s">
        <v>636</v>
      </c>
      <c r="K193" s="274"/>
    </row>
    <row r="194" spans="2:11" ht="15" customHeight="1">
      <c r="B194" s="253"/>
      <c r="C194" s="238" t="s">
        <v>40</v>
      </c>
      <c r="D194" s="233"/>
      <c r="E194" s="233"/>
      <c r="F194" s="252" t="s">
        <v>548</v>
      </c>
      <c r="G194" s="233"/>
      <c r="H194" s="229" t="s">
        <v>637</v>
      </c>
      <c r="I194" s="233" t="s">
        <v>638</v>
      </c>
      <c r="J194" s="233"/>
      <c r="K194" s="274"/>
    </row>
    <row r="195" spans="2:11" ht="15" customHeight="1">
      <c r="B195" s="253"/>
      <c r="C195" s="238" t="s">
        <v>639</v>
      </c>
      <c r="D195" s="233"/>
      <c r="E195" s="233"/>
      <c r="F195" s="252" t="s">
        <v>548</v>
      </c>
      <c r="G195" s="233"/>
      <c r="H195" s="233" t="s">
        <v>640</v>
      </c>
      <c r="I195" s="233" t="s">
        <v>582</v>
      </c>
      <c r="J195" s="233"/>
      <c r="K195" s="274"/>
    </row>
    <row r="196" spans="2:11" ht="15" customHeight="1">
      <c r="B196" s="253"/>
      <c r="C196" s="238" t="s">
        <v>641</v>
      </c>
      <c r="D196" s="233"/>
      <c r="E196" s="233"/>
      <c r="F196" s="252" t="s">
        <v>548</v>
      </c>
      <c r="G196" s="233"/>
      <c r="H196" s="233" t="s">
        <v>642</v>
      </c>
      <c r="I196" s="233" t="s">
        <v>582</v>
      </c>
      <c r="J196" s="233"/>
      <c r="K196" s="274"/>
    </row>
    <row r="197" spans="2:11" ht="15" customHeight="1">
      <c r="B197" s="253"/>
      <c r="C197" s="238" t="s">
        <v>643</v>
      </c>
      <c r="D197" s="233"/>
      <c r="E197" s="233"/>
      <c r="F197" s="252" t="s">
        <v>554</v>
      </c>
      <c r="G197" s="233"/>
      <c r="H197" s="233" t="s">
        <v>644</v>
      </c>
      <c r="I197" s="233" t="s">
        <v>582</v>
      </c>
      <c r="J197" s="233"/>
      <c r="K197" s="274"/>
    </row>
    <row r="198" spans="2:11" ht="15" customHeight="1">
      <c r="B198" s="280"/>
      <c r="C198" s="288"/>
      <c r="D198" s="262"/>
      <c r="E198" s="262"/>
      <c r="F198" s="262"/>
      <c r="G198" s="262"/>
      <c r="H198" s="262"/>
      <c r="I198" s="262"/>
      <c r="J198" s="262"/>
      <c r="K198" s="281"/>
    </row>
    <row r="199" spans="2:11" ht="18.75" customHeight="1">
      <c r="B199" s="229"/>
      <c r="C199" s="233"/>
      <c r="D199" s="233"/>
      <c r="E199" s="233"/>
      <c r="F199" s="252"/>
      <c r="G199" s="233"/>
      <c r="H199" s="233"/>
      <c r="I199" s="233"/>
      <c r="J199" s="233"/>
      <c r="K199" s="229"/>
    </row>
    <row r="200" spans="2:11" ht="18.75" customHeight="1">
      <c r="B200" s="239"/>
      <c r="C200" s="239"/>
      <c r="D200" s="239"/>
      <c r="E200" s="239"/>
      <c r="F200" s="239"/>
      <c r="G200" s="239"/>
      <c r="H200" s="239"/>
      <c r="I200" s="239"/>
      <c r="J200" s="239"/>
      <c r="K200" s="239"/>
    </row>
    <row r="201" spans="2:11">
      <c r="B201" s="221"/>
      <c r="C201" s="222"/>
      <c r="D201" s="222"/>
      <c r="E201" s="222"/>
      <c r="F201" s="222"/>
      <c r="G201" s="222"/>
      <c r="H201" s="222"/>
      <c r="I201" s="222"/>
      <c r="J201" s="222"/>
      <c r="K201" s="223"/>
    </row>
    <row r="202" spans="2:11" ht="21" customHeight="1">
      <c r="B202" s="224"/>
      <c r="C202" s="350" t="s">
        <v>645</v>
      </c>
      <c r="D202" s="350"/>
      <c r="E202" s="350"/>
      <c r="F202" s="350"/>
      <c r="G202" s="350"/>
      <c r="H202" s="350"/>
      <c r="I202" s="350"/>
      <c r="J202" s="350"/>
      <c r="K202" s="225"/>
    </row>
    <row r="203" spans="2:11" ht="25.5" customHeight="1">
      <c r="B203" s="224"/>
      <c r="C203" s="289" t="s">
        <v>646</v>
      </c>
      <c r="D203" s="289"/>
      <c r="E203" s="289"/>
      <c r="F203" s="289" t="s">
        <v>647</v>
      </c>
      <c r="G203" s="290"/>
      <c r="H203" s="346" t="s">
        <v>648</v>
      </c>
      <c r="I203" s="346"/>
      <c r="J203" s="346"/>
      <c r="K203" s="225"/>
    </row>
    <row r="204" spans="2:11" ht="5.25" customHeight="1">
      <c r="B204" s="253"/>
      <c r="C204" s="250"/>
      <c r="D204" s="250"/>
      <c r="E204" s="250"/>
      <c r="F204" s="250"/>
      <c r="G204" s="233"/>
      <c r="H204" s="250"/>
      <c r="I204" s="250"/>
      <c r="J204" s="250"/>
      <c r="K204" s="274"/>
    </row>
    <row r="205" spans="2:11" ht="15" customHeight="1">
      <c r="B205" s="253"/>
      <c r="C205" s="233" t="s">
        <v>638</v>
      </c>
      <c r="D205" s="233"/>
      <c r="E205" s="233"/>
      <c r="F205" s="252" t="s">
        <v>41</v>
      </c>
      <c r="G205" s="233"/>
      <c r="H205" s="347" t="s">
        <v>649</v>
      </c>
      <c r="I205" s="347"/>
      <c r="J205" s="347"/>
      <c r="K205" s="274"/>
    </row>
    <row r="206" spans="2:11" ht="15" customHeight="1">
      <c r="B206" s="253"/>
      <c r="C206" s="259"/>
      <c r="D206" s="233"/>
      <c r="E206" s="233"/>
      <c r="F206" s="252" t="s">
        <v>42</v>
      </c>
      <c r="G206" s="233"/>
      <c r="H206" s="347" t="s">
        <v>650</v>
      </c>
      <c r="I206" s="347"/>
      <c r="J206" s="347"/>
      <c r="K206" s="274"/>
    </row>
    <row r="207" spans="2:11" ht="15" customHeight="1">
      <c r="B207" s="253"/>
      <c r="C207" s="259"/>
      <c r="D207" s="233"/>
      <c r="E207" s="233"/>
      <c r="F207" s="252" t="s">
        <v>45</v>
      </c>
      <c r="G207" s="233"/>
      <c r="H207" s="347" t="s">
        <v>651</v>
      </c>
      <c r="I207" s="347"/>
      <c r="J207" s="347"/>
      <c r="K207" s="274"/>
    </row>
    <row r="208" spans="2:11" ht="15" customHeight="1">
      <c r="B208" s="253"/>
      <c r="C208" s="233"/>
      <c r="D208" s="233"/>
      <c r="E208" s="233"/>
      <c r="F208" s="252" t="s">
        <v>43</v>
      </c>
      <c r="G208" s="233"/>
      <c r="H208" s="347" t="s">
        <v>652</v>
      </c>
      <c r="I208" s="347"/>
      <c r="J208" s="347"/>
      <c r="K208" s="274"/>
    </row>
    <row r="209" spans="2:11" ht="15" customHeight="1">
      <c r="B209" s="253"/>
      <c r="C209" s="233"/>
      <c r="D209" s="233"/>
      <c r="E209" s="233"/>
      <c r="F209" s="252" t="s">
        <v>44</v>
      </c>
      <c r="G209" s="233"/>
      <c r="H209" s="347" t="s">
        <v>653</v>
      </c>
      <c r="I209" s="347"/>
      <c r="J209" s="347"/>
      <c r="K209" s="274"/>
    </row>
    <row r="210" spans="2:11" ht="15" customHeight="1">
      <c r="B210" s="253"/>
      <c r="C210" s="233"/>
      <c r="D210" s="233"/>
      <c r="E210" s="233"/>
      <c r="F210" s="252"/>
      <c r="G210" s="233"/>
      <c r="H210" s="233"/>
      <c r="I210" s="233"/>
      <c r="J210" s="233"/>
      <c r="K210" s="274"/>
    </row>
    <row r="211" spans="2:11" ht="15" customHeight="1">
      <c r="B211" s="253"/>
      <c r="C211" s="233" t="s">
        <v>594</v>
      </c>
      <c r="D211" s="233"/>
      <c r="E211" s="233"/>
      <c r="F211" s="252" t="s">
        <v>77</v>
      </c>
      <c r="G211" s="233"/>
      <c r="H211" s="347" t="s">
        <v>654</v>
      </c>
      <c r="I211" s="347"/>
      <c r="J211" s="347"/>
      <c r="K211" s="274"/>
    </row>
    <row r="212" spans="2:11" ht="15" customHeight="1">
      <c r="B212" s="253"/>
      <c r="C212" s="259"/>
      <c r="D212" s="233"/>
      <c r="E212" s="233"/>
      <c r="F212" s="252" t="s">
        <v>490</v>
      </c>
      <c r="G212" s="233"/>
      <c r="H212" s="347" t="s">
        <v>491</v>
      </c>
      <c r="I212" s="347"/>
      <c r="J212" s="347"/>
      <c r="K212" s="274"/>
    </row>
    <row r="213" spans="2:11" ht="15" customHeight="1">
      <c r="B213" s="253"/>
      <c r="C213" s="233"/>
      <c r="D213" s="233"/>
      <c r="E213" s="233"/>
      <c r="F213" s="252" t="s">
        <v>488</v>
      </c>
      <c r="G213" s="233"/>
      <c r="H213" s="347" t="s">
        <v>655</v>
      </c>
      <c r="I213" s="347"/>
      <c r="J213" s="347"/>
      <c r="K213" s="274"/>
    </row>
    <row r="214" spans="2:11" ht="15" customHeight="1">
      <c r="B214" s="291"/>
      <c r="C214" s="259"/>
      <c r="D214" s="259"/>
      <c r="E214" s="259"/>
      <c r="F214" s="252" t="s">
        <v>492</v>
      </c>
      <c r="G214" s="238"/>
      <c r="H214" s="345" t="s">
        <v>493</v>
      </c>
      <c r="I214" s="345"/>
      <c r="J214" s="345"/>
      <c r="K214" s="292"/>
    </row>
    <row r="215" spans="2:11" ht="15" customHeight="1">
      <c r="B215" s="291"/>
      <c r="C215" s="259"/>
      <c r="D215" s="259"/>
      <c r="E215" s="259"/>
      <c r="F215" s="252" t="s">
        <v>494</v>
      </c>
      <c r="G215" s="238"/>
      <c r="H215" s="345" t="s">
        <v>656</v>
      </c>
      <c r="I215" s="345"/>
      <c r="J215" s="345"/>
      <c r="K215" s="292"/>
    </row>
    <row r="216" spans="2:11" ht="15" customHeight="1">
      <c r="B216" s="291"/>
      <c r="C216" s="259"/>
      <c r="D216" s="259"/>
      <c r="E216" s="259"/>
      <c r="F216" s="293"/>
      <c r="G216" s="238"/>
      <c r="H216" s="294"/>
      <c r="I216" s="294"/>
      <c r="J216" s="294"/>
      <c r="K216" s="292"/>
    </row>
    <row r="217" spans="2:11" ht="15" customHeight="1">
      <c r="B217" s="291"/>
      <c r="C217" s="233" t="s">
        <v>618</v>
      </c>
      <c r="D217" s="259"/>
      <c r="E217" s="259"/>
      <c r="F217" s="252">
        <v>1</v>
      </c>
      <c r="G217" s="238"/>
      <c r="H217" s="345" t="s">
        <v>657</v>
      </c>
      <c r="I217" s="345"/>
      <c r="J217" s="345"/>
      <c r="K217" s="292"/>
    </row>
    <row r="218" spans="2:11" ht="15" customHeight="1">
      <c r="B218" s="291"/>
      <c r="C218" s="259"/>
      <c r="D218" s="259"/>
      <c r="E218" s="259"/>
      <c r="F218" s="252">
        <v>2</v>
      </c>
      <c r="G218" s="238"/>
      <c r="H218" s="345" t="s">
        <v>658</v>
      </c>
      <c r="I218" s="345"/>
      <c r="J218" s="345"/>
      <c r="K218" s="292"/>
    </row>
    <row r="219" spans="2:11" ht="15" customHeight="1">
      <c r="B219" s="291"/>
      <c r="C219" s="259"/>
      <c r="D219" s="259"/>
      <c r="E219" s="259"/>
      <c r="F219" s="252">
        <v>3</v>
      </c>
      <c r="G219" s="238"/>
      <c r="H219" s="345" t="s">
        <v>659</v>
      </c>
      <c r="I219" s="345"/>
      <c r="J219" s="345"/>
      <c r="K219" s="292"/>
    </row>
    <row r="220" spans="2:11" ht="15" customHeight="1">
      <c r="B220" s="291"/>
      <c r="C220" s="259"/>
      <c r="D220" s="259"/>
      <c r="E220" s="259"/>
      <c r="F220" s="252">
        <v>4</v>
      </c>
      <c r="G220" s="238"/>
      <c r="H220" s="345" t="s">
        <v>660</v>
      </c>
      <c r="I220" s="345"/>
      <c r="J220" s="345"/>
      <c r="K220" s="292"/>
    </row>
    <row r="221" spans="2:11" ht="12.75" customHeight="1">
      <c r="B221" s="295"/>
      <c r="C221" s="296"/>
      <c r="D221" s="296"/>
      <c r="E221" s="296"/>
      <c r="F221" s="296"/>
      <c r="G221" s="296"/>
      <c r="H221" s="296"/>
      <c r="I221" s="296"/>
      <c r="J221" s="296"/>
      <c r="K221" s="297"/>
    </row>
  </sheetData>
  <sheetProtection formatCells="0" formatColumns="0" formatRows="0" insertColumns="0" insertRows="0" insertHyperlinks="0" deleteColumns="0" deleteRows="0" sort="0" autoFilter="0" pivotTables="0"/>
  <mergeCells count="77">
    <mergeCell ref="D11:J11"/>
    <mergeCell ref="D13:J13"/>
    <mergeCell ref="C9:J9"/>
    <mergeCell ref="D10:J10"/>
    <mergeCell ref="C3:J3"/>
    <mergeCell ref="C4:J4"/>
    <mergeCell ref="C6:J6"/>
    <mergeCell ref="C7:J7"/>
    <mergeCell ref="D14:J14"/>
    <mergeCell ref="D15:J15"/>
    <mergeCell ref="F16:J16"/>
    <mergeCell ref="F17:J17"/>
    <mergeCell ref="G37:J37"/>
    <mergeCell ref="D25:J25"/>
    <mergeCell ref="D26:J26"/>
    <mergeCell ref="D28:J28"/>
    <mergeCell ref="D29:J29"/>
    <mergeCell ref="F18:J18"/>
    <mergeCell ref="F19:J19"/>
    <mergeCell ref="F20:J20"/>
    <mergeCell ref="F21:J21"/>
    <mergeCell ref="C23:J23"/>
    <mergeCell ref="C24:J24"/>
    <mergeCell ref="C50:J50"/>
    <mergeCell ref="G39:J39"/>
    <mergeCell ref="G40:J40"/>
    <mergeCell ref="G41:J41"/>
    <mergeCell ref="G42:J42"/>
    <mergeCell ref="D31:J31"/>
    <mergeCell ref="D32:J32"/>
    <mergeCell ref="D33:J33"/>
    <mergeCell ref="G34:J34"/>
    <mergeCell ref="G35:J35"/>
    <mergeCell ref="G36:J36"/>
    <mergeCell ref="G38:J38"/>
    <mergeCell ref="D59:J59"/>
    <mergeCell ref="G43:J43"/>
    <mergeCell ref="D45:J45"/>
    <mergeCell ref="E46:J46"/>
    <mergeCell ref="E47:J47"/>
    <mergeCell ref="E48:J48"/>
    <mergeCell ref="D49:J49"/>
    <mergeCell ref="C52:J52"/>
    <mergeCell ref="C53:J53"/>
    <mergeCell ref="C55:J55"/>
    <mergeCell ref="D56:J56"/>
    <mergeCell ref="D57:J57"/>
    <mergeCell ref="D58:J58"/>
    <mergeCell ref="C145:J145"/>
    <mergeCell ref="C169:J169"/>
    <mergeCell ref="C202:J202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20:J220"/>
    <mergeCell ref="H208:J208"/>
    <mergeCell ref="H209:J209"/>
    <mergeCell ref="H211:J211"/>
    <mergeCell ref="H212:J212"/>
    <mergeCell ref="H213:J213"/>
    <mergeCell ref="H214:J214"/>
    <mergeCell ref="H215:J215"/>
    <mergeCell ref="H217:J217"/>
    <mergeCell ref="H218:J218"/>
    <mergeCell ref="H219:J219"/>
    <mergeCell ref="H203:J203"/>
    <mergeCell ref="H205:J205"/>
    <mergeCell ref="H206:J206"/>
    <mergeCell ref="H207:J207"/>
  </mergeCells>
  <pageMargins left="0.7" right="0.7" top="0.78740157499999996" bottom="0.78740157499999996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14</vt:i4>
      </vt:variant>
    </vt:vector>
  </HeadingPairs>
  <TitlesOfParts>
    <vt:vector size="22" baseType="lpstr">
      <vt:lpstr>Rekapitulace zakázky</vt:lpstr>
      <vt:lpstr>01 - PZS v km 11,753</vt:lpstr>
      <vt:lpstr>02 - PZS v km 5,255</vt:lpstr>
      <vt:lpstr>03 - N E O C E Ň O V A T ...</vt:lpstr>
      <vt:lpstr>04 - Kabelizace</vt:lpstr>
      <vt:lpstr>05 - Zemní práce</vt:lpstr>
      <vt:lpstr>06 - Vedlejší rozpočtové ...</vt:lpstr>
      <vt:lpstr>Pokyny pro vyplnění</vt:lpstr>
      <vt:lpstr>'01 - PZS v km 11,753'!Názvy_tisku</vt:lpstr>
      <vt:lpstr>'02 - PZS v km 5,255'!Názvy_tisku</vt:lpstr>
      <vt:lpstr>'03 - N E O C E Ň O V A T ...'!Názvy_tisku</vt:lpstr>
      <vt:lpstr>'04 - Kabelizace'!Názvy_tisku</vt:lpstr>
      <vt:lpstr>'05 - Zemní práce'!Názvy_tisku</vt:lpstr>
      <vt:lpstr>'06 - Vedlejší rozpočtové ...'!Názvy_tisku</vt:lpstr>
      <vt:lpstr>'Rekapitulace zakázky'!Názvy_tisku</vt:lpstr>
      <vt:lpstr>'01 - PZS v km 11,753'!Oblast_tisku</vt:lpstr>
      <vt:lpstr>'02 - PZS v km 5,255'!Oblast_tisku</vt:lpstr>
      <vt:lpstr>'03 - N E O C E Ň O V A T ...'!Oblast_tisku</vt:lpstr>
      <vt:lpstr>'04 - Kabelizace'!Oblast_tisku</vt:lpstr>
      <vt:lpstr>'05 - Zemní práce'!Oblast_tisku</vt:lpstr>
      <vt:lpstr>'06 - Vedlejší rozpočtové ...'!Oblast_tisku</vt:lpstr>
      <vt:lpstr>'Rekapitulace zakázky'!Oblast_tisku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Jelínek Petr, Ing.</dc:creator>
  <cp:lastModifiedBy>Jelínek Petr, Ing.</cp:lastModifiedBy>
  <dcterms:created xsi:type="dcterms:W3CDTF">2018-04-17T06:32:41Z</dcterms:created>
  <dcterms:modified xsi:type="dcterms:W3CDTF">2018-04-17T06:50:20Z</dcterms:modified>
</cp:coreProperties>
</file>